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1"/>
  </bookViews>
  <sheets>
    <sheet name="2024" sheetId="2" r:id="rId1"/>
    <sheet name="2025" sheetId="3" r:id="rId2"/>
    <sheet name="Лист1" sheetId="1" r:id="rId3"/>
  </sheets>
  <definedNames>
    <definedName name="_xlnm._FilterDatabase" localSheetId="0" hidden="1">'2024'!$A$8:$GBO$531</definedName>
    <definedName name="_xlnm._FilterDatabase" localSheetId="1" hidden="1">'2025'!$A$8:$GBM$531</definedName>
    <definedName name="_xlnm.Print_Titles" localSheetId="0">'2024'!$B:$B,'2024'!$6:$8</definedName>
    <definedName name="_xlnm.Print_Titles" localSheetId="1">'2025'!$B:$B,'2025'!$6:$8</definedName>
    <definedName name="_xlnm.Print_Area" localSheetId="0">'2024'!$B$1:$AB$542</definedName>
    <definedName name="_xlnm.Print_Area" localSheetId="1">'2025'!$B$1:$Y$548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7" i="3" l="1"/>
  <c r="V7" i="3"/>
  <c r="AB7" i="2" l="1"/>
  <c r="AA7" i="2"/>
  <c r="Z7" i="2"/>
  <c r="Y7" i="2"/>
  <c r="V7" i="2"/>
</calcChain>
</file>

<file path=xl/sharedStrings.xml><?xml version="1.0" encoding="utf-8"?>
<sst xmlns="http://schemas.openxmlformats.org/spreadsheetml/2006/main" count="1140" uniqueCount="507">
  <si>
    <t>Нормативная расчетная обеспеченность (НБОj)</t>
  </si>
  <si>
    <t>Коэффициент стоимостных пропорций  расходных обязательств</t>
  </si>
  <si>
    <t xml:space="preserve">Коэффициент изменения состава и стоимости полномочий </t>
  </si>
  <si>
    <t>Критерий выравнивания расчетной бюджетной обеспеченности (УБОз)</t>
  </si>
  <si>
    <t xml:space="preserve">Муниципального района (НБОмр) </t>
  </si>
  <si>
    <t>0,67</t>
  </si>
  <si>
    <t>1,000</t>
  </si>
  <si>
    <t>Поселения (НБОп)</t>
  </si>
  <si>
    <t>0,33</t>
  </si>
  <si>
    <t>Городского округа (НБОго)</t>
  </si>
  <si>
    <t>тыс.рублей</t>
  </si>
  <si>
    <t xml:space="preserve">Наименование муниципальных образований </t>
  </si>
  <si>
    <t>Численность жителей, ЧЖ</t>
  </si>
  <si>
    <t>Общая площадь МР, кв.км.(Siмр)</t>
  </si>
  <si>
    <t>Темп роста доходов, принятый для расчета</t>
  </si>
  <si>
    <t>Бюджетная обеспеченность (БОi)</t>
  </si>
  <si>
    <t>Уровень бюджетной обеспеченности (УБОi)</t>
  </si>
  <si>
    <t>КВ - УБОi</t>
  </si>
  <si>
    <t>Потребность в дотации (до принятия КПН) (тыс.рублей)</t>
  </si>
  <si>
    <t>К-т плотности населения по МР (КПНi)</t>
  </si>
  <si>
    <t>Потребность в дотации в соответствии с Методикой (Пi) (тыс.рублей)</t>
  </si>
  <si>
    <t>ВСЕГО дотация (Дбоi) (тыс.рублей)</t>
  </si>
  <si>
    <t>Замена дотации на дополнительный норматив отчислений от НДФЛ</t>
  </si>
  <si>
    <t>Дотация с учетом резервирования</t>
  </si>
  <si>
    <t>на 2023 год</t>
  </si>
  <si>
    <t xml:space="preserve">Темп роста доходов </t>
  </si>
  <si>
    <t>Муниципальные районы</t>
  </si>
  <si>
    <t>Поселения, городские округа</t>
  </si>
  <si>
    <t>Муниципальные районы (Пiмр)</t>
  </si>
  <si>
    <t>Поселения, городские округа (Пij)</t>
  </si>
  <si>
    <t>Всего</t>
  </si>
  <si>
    <t xml:space="preserve">Муниципальные районы </t>
  </si>
  <si>
    <t>Баганский район</t>
  </si>
  <si>
    <t>Андреевский сельсовет</t>
  </si>
  <si>
    <t>Баганский сельсовет</t>
  </si>
  <si>
    <t>Ивановский сельсовет</t>
  </si>
  <si>
    <t>Казанский сельсовет</t>
  </si>
  <si>
    <t>Кузнецовский сельсовет</t>
  </si>
  <si>
    <t>Лозовской сельсовет</t>
  </si>
  <si>
    <t>Мироновский сельсовет</t>
  </si>
  <si>
    <t>Палецкий сельсовет</t>
  </si>
  <si>
    <t>Савкинский сельсовет</t>
  </si>
  <si>
    <t>Муниципальный район</t>
  </si>
  <si>
    <t>Барабинский район</t>
  </si>
  <si>
    <t>г. Барабинск</t>
  </si>
  <si>
    <t>Зюзинский сельсовет</t>
  </si>
  <si>
    <t>Козловский сельсовет</t>
  </si>
  <si>
    <t>Межозерный сельсовет</t>
  </si>
  <si>
    <t>Новониколаевский сельсовет</t>
  </si>
  <si>
    <t>Новоспасский сельсовет</t>
  </si>
  <si>
    <t>Новочановский сельсовет</t>
  </si>
  <si>
    <t>Новоярковский сельсовет</t>
  </si>
  <si>
    <t>Таскаевский сельсовет</t>
  </si>
  <si>
    <t>Устьянцевский сельсовет</t>
  </si>
  <si>
    <t>Шубинский сельсовет</t>
  </si>
  <si>
    <t>Щербаковский сельсовет</t>
  </si>
  <si>
    <t>Болотнинский район</t>
  </si>
  <si>
    <t>г.Болотное</t>
  </si>
  <si>
    <t>Ачинский сельсовет</t>
  </si>
  <si>
    <t>Байкальский сельсовет</t>
  </si>
  <si>
    <t>Баратаевский сельсовет</t>
  </si>
  <si>
    <t>Боровской сельсовет</t>
  </si>
  <si>
    <t>Варламовский сельсовет</t>
  </si>
  <si>
    <t>Дивинский сельсовет</t>
  </si>
  <si>
    <t>Егоровский сельсовет</t>
  </si>
  <si>
    <t>Зудовский сельсовет</t>
  </si>
  <si>
    <t>Карасевский сельсовет</t>
  </si>
  <si>
    <t>Корниловский сельсовет</t>
  </si>
  <si>
    <t>Кунчурукский сельсовет</t>
  </si>
  <si>
    <t>Новобибеевский сельсовет</t>
  </si>
  <si>
    <t>Ояшинский сельсовет</t>
  </si>
  <si>
    <t>Светлополянский сельсовет</t>
  </si>
  <si>
    <t>Венгеровский район</t>
  </si>
  <si>
    <t>Венгеровский сельсовет</t>
  </si>
  <si>
    <t>Вознесенский сельсовет</t>
  </si>
  <si>
    <t>Воробьевский сельсовет</t>
  </si>
  <si>
    <t>Ключевской сельсовет</t>
  </si>
  <si>
    <t>Меньшиковский сельсовет</t>
  </si>
  <si>
    <t>Мининский сельсовет</t>
  </si>
  <si>
    <t>Новотартасский сельсовет</t>
  </si>
  <si>
    <t>Павловский сельсовет</t>
  </si>
  <si>
    <t>Петропавловский 1-ый  сельсовет</t>
  </si>
  <si>
    <t>Петропавловский 2-ой  сельсовет</t>
  </si>
  <si>
    <t>Сибирцевский 1-ый  сельсовет</t>
  </si>
  <si>
    <t>Сибирцевский 2-ой  сельсовет</t>
  </si>
  <si>
    <t>Тартасский сельсовет</t>
  </si>
  <si>
    <t>Туруновский сельсовет</t>
  </si>
  <si>
    <t>Урезский сельсовет</t>
  </si>
  <si>
    <t>Усть-Изесский сельсовет</t>
  </si>
  <si>
    <t>Усть-Ламенский сельсовет</t>
  </si>
  <si>
    <t>Шипицынский сельсовет</t>
  </si>
  <si>
    <t>Доволенский район</t>
  </si>
  <si>
    <t>Баклушевский сельсовет</t>
  </si>
  <si>
    <t>Волчанский сельсовет</t>
  </si>
  <si>
    <t>Доволенский сельсовет</t>
  </si>
  <si>
    <t>Ильинский сельсовет</t>
  </si>
  <si>
    <t>Индерский сельсовет</t>
  </si>
  <si>
    <t>Комарьевский сельсовет</t>
  </si>
  <si>
    <t>Красногривенский сельсовет</t>
  </si>
  <si>
    <t>Согорнский сельсовет</t>
  </si>
  <si>
    <t>Суздальский сельсовет</t>
  </si>
  <si>
    <t>Травнинский сельсовет</t>
  </si>
  <si>
    <t>Утянский сельсовет</t>
  </si>
  <si>
    <t>Шагальский сельсовет</t>
  </si>
  <si>
    <t>Ярковский сельсовет</t>
  </si>
  <si>
    <t>Здвинский район</t>
  </si>
  <si>
    <t>Алексеевский сельсовет</t>
  </si>
  <si>
    <t>Верх-Каргатский сельсовет</t>
  </si>
  <si>
    <t>Верх-Урюмский сельсовет</t>
  </si>
  <si>
    <t>Горносталевский сельсовет</t>
  </si>
  <si>
    <t>Здвинский сельсовет</t>
  </si>
  <si>
    <t>Лянинский сельсовет</t>
  </si>
  <si>
    <t>Нижнеурюмский сельсовет</t>
  </si>
  <si>
    <t>Нижнечулымский сельсовет</t>
  </si>
  <si>
    <t>Новороссийский сельсовет</t>
  </si>
  <si>
    <t>Петраковский сельсовет</t>
  </si>
  <si>
    <t>Рощинский сельсовет</t>
  </si>
  <si>
    <t>Сарыбалыкский сельсовет</t>
  </si>
  <si>
    <t>Цветниковский сельсовет</t>
  </si>
  <si>
    <t>Чулымский сельсовет</t>
  </si>
  <si>
    <t>Искитимский район</t>
  </si>
  <si>
    <t>р.п. Линево</t>
  </si>
  <si>
    <t>Бурмистровский сельсовет</t>
  </si>
  <si>
    <t>Быстровский сельсовет</t>
  </si>
  <si>
    <t>Верх-Коенский сельсовет</t>
  </si>
  <si>
    <t>Гилевский сельсовет</t>
  </si>
  <si>
    <t>Гусельниковский сельсовет</t>
  </si>
  <si>
    <t>Евсинский сельсовет</t>
  </si>
  <si>
    <t>Легостаевский сельсовет</t>
  </si>
  <si>
    <t>Листвянский сельсовет</t>
  </si>
  <si>
    <t>Мичуринский сельсовет</t>
  </si>
  <si>
    <t>Морозовский сельсовет</t>
  </si>
  <si>
    <t>Преображенский сельсовет</t>
  </si>
  <si>
    <t>Промышленный сельсовет</t>
  </si>
  <si>
    <t>Совхозный сельсовет</t>
  </si>
  <si>
    <t>Степной сельсовет</t>
  </si>
  <si>
    <t>Тальменский сельсовет</t>
  </si>
  <si>
    <t>Улыбинский сельсовет</t>
  </si>
  <si>
    <t>Усть-Чемский сельсовет</t>
  </si>
  <si>
    <t>Чернореченский сельсовет</t>
  </si>
  <si>
    <t>Шибковский сельсовет</t>
  </si>
  <si>
    <t>Карасукский район</t>
  </si>
  <si>
    <t>г.Карасук</t>
  </si>
  <si>
    <t>Беленский сельсовет</t>
  </si>
  <si>
    <t>Благодатский сельсовет</t>
  </si>
  <si>
    <t>Знаменский сельсовет</t>
  </si>
  <si>
    <t>Ирбизинский сельсовет</t>
  </si>
  <si>
    <t>Калиновский сельсовет</t>
  </si>
  <si>
    <t>Михайловский сельсовет</t>
  </si>
  <si>
    <t>Октябрьский сельсовет</t>
  </si>
  <si>
    <t>Студеновский сельсовет</t>
  </si>
  <si>
    <t>Троицкий сельсовет</t>
  </si>
  <si>
    <t>Хорошинский сельсовет</t>
  </si>
  <si>
    <t>Чернокурьинский сельсовет</t>
  </si>
  <si>
    <t>Каргатский район</t>
  </si>
  <si>
    <t>г.Каргат</t>
  </si>
  <si>
    <t>Алабугинский сельсовет</t>
  </si>
  <si>
    <t>Беркутовский сельсовет</t>
  </si>
  <si>
    <t>Карганский сельсовет</t>
  </si>
  <si>
    <t>Кубанский сельсовет</t>
  </si>
  <si>
    <t>Маршанский сельсовет</t>
  </si>
  <si>
    <t>Мусинский сельсовет</t>
  </si>
  <si>
    <t>Первомайский сельсовет</t>
  </si>
  <si>
    <t>Суминский сельсовет</t>
  </si>
  <si>
    <t>Форпост-Каргатский сельсовет</t>
  </si>
  <si>
    <t>Колыванский район</t>
  </si>
  <si>
    <t>р.п. Колывань</t>
  </si>
  <si>
    <t>Вьюнский сельсовет</t>
  </si>
  <si>
    <t>Калининский сельсовет</t>
  </si>
  <si>
    <t>Кандауровский сельсовет</t>
  </si>
  <si>
    <t>Королевский сельсовет</t>
  </si>
  <si>
    <t>Новотроицкий сельсовет</t>
  </si>
  <si>
    <t>Новотырышкинский сельсовет</t>
  </si>
  <si>
    <t>Пихтовский сельсовет</t>
  </si>
  <si>
    <t>Пономаревский сельсовет</t>
  </si>
  <si>
    <t>Сидоровский сельсовет</t>
  </si>
  <si>
    <t>Скалинский сельсовет</t>
  </si>
  <si>
    <t>Соколовский сельсовет</t>
  </si>
  <si>
    <t>Коченевский район</t>
  </si>
  <si>
    <t>р.п.Коченево</t>
  </si>
  <si>
    <t>р.п.Чик</t>
  </si>
  <si>
    <t>Дупленский сельсовет</t>
  </si>
  <si>
    <t>Краснотальский сельсовет</t>
  </si>
  <si>
    <t>Кремлевский сельсовет</t>
  </si>
  <si>
    <t>Крутологовский сельсовет</t>
  </si>
  <si>
    <t>Леснополянский сельсовет</t>
  </si>
  <si>
    <t>Новомихайловский сельсовет</t>
  </si>
  <si>
    <t>Овчинниковский сельсовет</t>
  </si>
  <si>
    <t>Поваренский сельсовет</t>
  </si>
  <si>
    <t>Прокудский сельсовет</t>
  </si>
  <si>
    <t>Федосихинский сельсовет</t>
  </si>
  <si>
    <t>Целинный сельсовет</t>
  </si>
  <si>
    <t>Чистопольский сельсовет</t>
  </si>
  <si>
    <t>Шагаловский сельсовет</t>
  </si>
  <si>
    <t>Кочковский район</t>
  </si>
  <si>
    <t>Быструхинский сельсовет</t>
  </si>
  <si>
    <t>Ермаковский сельсовет</t>
  </si>
  <si>
    <t>Жуланский сельсовет</t>
  </si>
  <si>
    <t>Кочковский сельсовет</t>
  </si>
  <si>
    <t>Красносибирский сельсовет</t>
  </si>
  <si>
    <t>Новорешетовский сельсовет</t>
  </si>
  <si>
    <t>Новоцелинный сельсовет</t>
  </si>
  <si>
    <t>Решетовский сельсовет</t>
  </si>
  <si>
    <t>Черновский сельсовет</t>
  </si>
  <si>
    <t>Краснозерский район</t>
  </si>
  <si>
    <t>р.п.Краснозерское</t>
  </si>
  <si>
    <t>Аксенихинский  сельсовет</t>
  </si>
  <si>
    <t>Веселовский сельсовет</t>
  </si>
  <si>
    <t>Зубковский сельсовет</t>
  </si>
  <si>
    <t>Казанакский сельсовет</t>
  </si>
  <si>
    <t>Кайгородский сельсовет</t>
  </si>
  <si>
    <t>Колыбельский сельсовет</t>
  </si>
  <si>
    <t>Коневский сельсовет</t>
  </si>
  <si>
    <t>Лобинский сельсовет</t>
  </si>
  <si>
    <t>Лотошанский сельсовет</t>
  </si>
  <si>
    <t>Майский сельсовет</t>
  </si>
  <si>
    <t>Мохнатологовский сельсовет</t>
  </si>
  <si>
    <t>Нижнечеремошинский сельсовет</t>
  </si>
  <si>
    <t>Орехово-Логовской сельсовет</t>
  </si>
  <si>
    <t>Половинский сельсовет</t>
  </si>
  <si>
    <t>Полойский сельсовет</t>
  </si>
  <si>
    <t>Садовский сельсовет</t>
  </si>
  <si>
    <t>Светловский сельсовет</t>
  </si>
  <si>
    <t>Куйбышевский район</t>
  </si>
  <si>
    <t>г.Куйбышев</t>
  </si>
  <si>
    <t>Абрамовский сельсовет</t>
  </si>
  <si>
    <t>Балманский сельсовет</t>
  </si>
  <si>
    <t>Булатовский сельсовет</t>
  </si>
  <si>
    <t>Верх-Ичинский сельсовет</t>
  </si>
  <si>
    <t>Веснянский сельсовет</t>
  </si>
  <si>
    <t>Гжатский сельсовет</t>
  </si>
  <si>
    <t>Горбуновский сельсовет</t>
  </si>
  <si>
    <t>Зоновский сельсовет</t>
  </si>
  <si>
    <t>Камский сельсовет</t>
  </si>
  <si>
    <t>Куйбышевский сельсовет</t>
  </si>
  <si>
    <t>Новоичинский сельсовет</t>
  </si>
  <si>
    <t>Осиновский сельсовет</t>
  </si>
  <si>
    <t>Отрадненский сельсовет</t>
  </si>
  <si>
    <t>Сергинский сельсовет</t>
  </si>
  <si>
    <t>Чумаковский сельсовет</t>
  </si>
  <si>
    <t>Купинский район</t>
  </si>
  <si>
    <t>г.Купино</t>
  </si>
  <si>
    <t>Благовещенский сельсовет</t>
  </si>
  <si>
    <t>Вишневский сельсовет</t>
  </si>
  <si>
    <t>Копкульский сельсовет</t>
  </si>
  <si>
    <t>Ленинский сельсовет</t>
  </si>
  <si>
    <t>Лягушенский сельсовет</t>
  </si>
  <si>
    <t>Медяковский сельсовет</t>
  </si>
  <si>
    <t>Метелевский сельсовет</t>
  </si>
  <si>
    <t>Новоключевской сельсовет</t>
  </si>
  <si>
    <t>Новосельский сельсовет</t>
  </si>
  <si>
    <t>Рождественский сельсовет</t>
  </si>
  <si>
    <t>Сибирский сельсовет</t>
  </si>
  <si>
    <t>Стеклянский сельсовет</t>
  </si>
  <si>
    <t>Чаинский сельсовет</t>
  </si>
  <si>
    <t>Яркульский сельсовет</t>
  </si>
  <si>
    <t>Кыштовский район</t>
  </si>
  <si>
    <t>Березовский сельсовет</t>
  </si>
  <si>
    <t>Большереченский сельсовет</t>
  </si>
  <si>
    <t>Вараксинский сельсовет</t>
  </si>
  <si>
    <t>Верх-Майзасский сельсовет</t>
  </si>
  <si>
    <t>Верх-Таркский сельсовет</t>
  </si>
  <si>
    <t>Ереминский сельсовет</t>
  </si>
  <si>
    <t>Заливинский сельсовет</t>
  </si>
  <si>
    <t>Колбасинский сельсовет</t>
  </si>
  <si>
    <t>Крутихинский сельсовет</t>
  </si>
  <si>
    <t>Кулябинский сельсовет</t>
  </si>
  <si>
    <t>Кыштовский сельсовет</t>
  </si>
  <si>
    <t>Малокрасноярский сельсовет</t>
  </si>
  <si>
    <t>Новомайзасский сельсовет</t>
  </si>
  <si>
    <t>Новочекинский сельсовет</t>
  </si>
  <si>
    <t>Орловский сельсовет</t>
  </si>
  <si>
    <t>Сергеевский сельсовет</t>
  </si>
  <si>
    <t>Маслянинский район</t>
  </si>
  <si>
    <t>р.п. Маслянино</t>
  </si>
  <si>
    <t>Бажинский сельсовет</t>
  </si>
  <si>
    <t>Большеизыракский сельсовет</t>
  </si>
  <si>
    <t>Борковский сельсовет</t>
  </si>
  <si>
    <t>Дубровский сельсовет</t>
  </si>
  <si>
    <t>Егорьевский сельсовет</t>
  </si>
  <si>
    <t>Елбанский сельсовет</t>
  </si>
  <si>
    <t>Малотомский сельсовет</t>
  </si>
  <si>
    <t>Мамоновский сельсовет</t>
  </si>
  <si>
    <t>Никоновский сельсовет</t>
  </si>
  <si>
    <t>Пеньковский сельсовет</t>
  </si>
  <si>
    <t>Мошковский район</t>
  </si>
  <si>
    <t>р.п.Мошково</t>
  </si>
  <si>
    <t>р.п.Станционно-Ояшинский</t>
  </si>
  <si>
    <t>Балтинский сельсовет</t>
  </si>
  <si>
    <t>Барлакский сельсовет</t>
  </si>
  <si>
    <t>Дубровинский сельсовет</t>
  </si>
  <si>
    <t>Кайлинский сельсовет</t>
  </si>
  <si>
    <t>Новомошковский сельсовет</t>
  </si>
  <si>
    <t>Сарапульский сельсовет</t>
  </si>
  <si>
    <t>Сокурский сельсовет</t>
  </si>
  <si>
    <t>Ташаринский сельсовет</t>
  </si>
  <si>
    <t>Широкоярский сельсовет</t>
  </si>
  <si>
    <t>Новосибирский район</t>
  </si>
  <si>
    <t>р.п.Краснообск</t>
  </si>
  <si>
    <t>Барышевский сельсовет</t>
  </si>
  <si>
    <t>Верх-Тулинский сельсовет</t>
  </si>
  <si>
    <t>Каменский сельсовет</t>
  </si>
  <si>
    <t>Криводановский сельсовет</t>
  </si>
  <si>
    <t>Кубовинский сельсовет</t>
  </si>
  <si>
    <t>Кудряшовский сельсовет</t>
  </si>
  <si>
    <t>Морской сельсовет</t>
  </si>
  <si>
    <t>Мочищенский сельсовет</t>
  </si>
  <si>
    <t>Новолуговской сельсовет</t>
  </si>
  <si>
    <t>Плотниковский сельсовет</t>
  </si>
  <si>
    <t>Раздольненский сельсовет</t>
  </si>
  <si>
    <t>Станционный сельсовет</t>
  </si>
  <si>
    <t>Толмачевский сельсовет</t>
  </si>
  <si>
    <t>Ордынский район</t>
  </si>
  <si>
    <t>р. п. Ордынское</t>
  </si>
  <si>
    <t>Вагайцевский сельсовет</t>
  </si>
  <si>
    <t>Верх-Алеусский сельсовет</t>
  </si>
  <si>
    <t>Верх-Ирменский сельсовет</t>
  </si>
  <si>
    <t>Верх-Чикский сельсовет</t>
  </si>
  <si>
    <t>Кирзинский сельсовет</t>
  </si>
  <si>
    <t>Козихинский сельсовет</t>
  </si>
  <si>
    <t>Красноярский сельсовет</t>
  </si>
  <si>
    <t>Нижнекаменский сельсовет</t>
  </si>
  <si>
    <t>Новопичуговский сельсовет</t>
  </si>
  <si>
    <t>Новошарапский сельсовет</t>
  </si>
  <si>
    <t>Петровский сельсовет</t>
  </si>
  <si>
    <t>Пролетарский сельсовет</t>
  </si>
  <si>
    <t>Рогалевский сельсовет</t>
  </si>
  <si>
    <t>Спиринский сельсовет</t>
  </si>
  <si>
    <t>Усть-Луковский сельсовет</t>
  </si>
  <si>
    <t>Устюжанинский сельсовет</t>
  </si>
  <si>
    <t>Филипповский сельсовет</t>
  </si>
  <si>
    <t>Чингисский сельсовет</t>
  </si>
  <si>
    <t>Шайдуровский сельсовет</t>
  </si>
  <si>
    <t>Северный район</t>
  </si>
  <si>
    <t>Бергульский сельсовет</t>
  </si>
  <si>
    <t>Биазинский сельсовет</t>
  </si>
  <si>
    <t>Верх-Красноярский сельсовет</t>
  </si>
  <si>
    <t>Гражданцевский сельсовет</t>
  </si>
  <si>
    <t>Останинский сельсовет</t>
  </si>
  <si>
    <t>Остяцкий сельсовет</t>
  </si>
  <si>
    <t>Потюкановский сельсовет</t>
  </si>
  <si>
    <t>Северный сельсовет</t>
  </si>
  <si>
    <t>Федоровский сельсовет</t>
  </si>
  <si>
    <t>Чебаковский сельсовет</t>
  </si>
  <si>
    <t>Чувашинский сельсовет</t>
  </si>
  <si>
    <t>Сузунский район</t>
  </si>
  <si>
    <t>р.п.Сузун</t>
  </si>
  <si>
    <t>Битковский сельсовет</t>
  </si>
  <si>
    <t>Бобровский сельсовет</t>
  </si>
  <si>
    <t>Болтовский сельсовет</t>
  </si>
  <si>
    <t>Верх-Сузунский сельсовет</t>
  </si>
  <si>
    <t>Заковряжинский сельсовет</t>
  </si>
  <si>
    <t>Каргаполовский сельсовет</t>
  </si>
  <si>
    <t>Ключиковский сельсовет</t>
  </si>
  <si>
    <t>Малышевский сельсовет</t>
  </si>
  <si>
    <t>Маюровский сельсовет</t>
  </si>
  <si>
    <t>Меретский сельсовет</t>
  </si>
  <si>
    <t>Мышланский сельсовет</t>
  </si>
  <si>
    <t>Шарчинский сельсовет</t>
  </si>
  <si>
    <t>Шипуновский сельсовет</t>
  </si>
  <si>
    <t>Татарский район</t>
  </si>
  <si>
    <t>г.Татарск</t>
  </si>
  <si>
    <t>Дмитриевский сельсовет</t>
  </si>
  <si>
    <t>Зубовский сельсовет</t>
  </si>
  <si>
    <t>Казаткульский сельсовет</t>
  </si>
  <si>
    <t>Казачемысский сельсовет</t>
  </si>
  <si>
    <t>Киевский сельсовет</t>
  </si>
  <si>
    <t>Константиновский сельсовет</t>
  </si>
  <si>
    <t>Кочневский сельсовет</t>
  </si>
  <si>
    <t>Лопатинский сельсовет</t>
  </si>
  <si>
    <t>Неудачинский сельсовет</t>
  </si>
  <si>
    <t>Николаевский сельсовет</t>
  </si>
  <si>
    <t>Никулинский сельсовет</t>
  </si>
  <si>
    <t>Новопервомайский сельсовет</t>
  </si>
  <si>
    <t>Новопокровский сельсовет</t>
  </si>
  <si>
    <t>Северотатарский сельсовет</t>
  </si>
  <si>
    <t>Увальский сельсовет</t>
  </si>
  <si>
    <t>Ускюльский сельсовет</t>
  </si>
  <si>
    <t>Тогучинский район</t>
  </si>
  <si>
    <t>г. Тогучин</t>
  </si>
  <si>
    <t>р.п. Горный</t>
  </si>
  <si>
    <t>Борцовский сельсовет</t>
  </si>
  <si>
    <t>Буготакский сельсовет</t>
  </si>
  <si>
    <t>Вассинский сельсовет</t>
  </si>
  <si>
    <t>Гутовский сельсовет</t>
  </si>
  <si>
    <t>Завьяловский сельсовет</t>
  </si>
  <si>
    <t>Заречный сельсовет</t>
  </si>
  <si>
    <t>Киикский сельсовет</t>
  </si>
  <si>
    <t>Кировский сельсовет</t>
  </si>
  <si>
    <t>Коуракский сельсовет</t>
  </si>
  <si>
    <t>Кудельно-Ключевской сельсовет</t>
  </si>
  <si>
    <t>Кудринский сельсовет</t>
  </si>
  <si>
    <t>Лебедевский сельсовет</t>
  </si>
  <si>
    <t>Мирновский сельсовет</t>
  </si>
  <si>
    <t>Нечаевский сельсовет</t>
  </si>
  <si>
    <t>Репьевский сельсовет</t>
  </si>
  <si>
    <t>Степногутовский сельсовет</t>
  </si>
  <si>
    <t>Сурковский сельсовет</t>
  </si>
  <si>
    <t>Усть-Каменский сельсовет</t>
  </si>
  <si>
    <t>Чемской сельсовет</t>
  </si>
  <si>
    <t>Шахтинский сельсовет</t>
  </si>
  <si>
    <t>Убинский район</t>
  </si>
  <si>
    <t>Борисоглебский сельсовет</t>
  </si>
  <si>
    <t>Владимировский сельсовет</t>
  </si>
  <si>
    <t>Гандичевский сельсовет</t>
  </si>
  <si>
    <t>Ермолаевский сельсовет</t>
  </si>
  <si>
    <t>Кожурлинский сельсовет</t>
  </si>
  <si>
    <t>Колмаковский сельсовет</t>
  </si>
  <si>
    <t>Крещенский сельсовет</t>
  </si>
  <si>
    <t>Круглоозерный сельсовет</t>
  </si>
  <si>
    <t>Кундранский сельсовет</t>
  </si>
  <si>
    <t>Невский сельсовет</t>
  </si>
  <si>
    <t>Новодубровский сельсовет</t>
  </si>
  <si>
    <t>Пешковский сельсовет</t>
  </si>
  <si>
    <t>Раисинский сельсовет</t>
  </si>
  <si>
    <t>Убинский сельсовет</t>
  </si>
  <si>
    <t>Черномысинский сельсовет</t>
  </si>
  <si>
    <t>Усть-Таркский район</t>
  </si>
  <si>
    <t>Еланский сельсовет</t>
  </si>
  <si>
    <t>Камышевский сельсовет</t>
  </si>
  <si>
    <t>Козинский сельсовет</t>
  </si>
  <si>
    <t>Кушаговский сельсовет</t>
  </si>
  <si>
    <t>Новоникольский сельсовет</t>
  </si>
  <si>
    <t>Новосилишинский сельсовет</t>
  </si>
  <si>
    <t>Побединский сельсовет</t>
  </si>
  <si>
    <t>Угуйский сельсовет</t>
  </si>
  <si>
    <t>Усть-Таркский сельсовет</t>
  </si>
  <si>
    <t>Яркуль-Матюшкинский сельсовет</t>
  </si>
  <si>
    <t>Чановский район</t>
  </si>
  <si>
    <t>р.п.Чаны</t>
  </si>
  <si>
    <t>Блюдчанский сельсовет</t>
  </si>
  <si>
    <t>Землянозаимский сельсовет</t>
  </si>
  <si>
    <t>Красносельский сельсовет</t>
  </si>
  <si>
    <t>Матвеевский сельсовет</t>
  </si>
  <si>
    <t>Новопреображенский сельсовет</t>
  </si>
  <si>
    <t>Озеро-Карачинский сельсовет</t>
  </si>
  <si>
    <t>Отреченский сельсовет</t>
  </si>
  <si>
    <t>Погорельский сельсовет</t>
  </si>
  <si>
    <t>Покровский сельсовет</t>
  </si>
  <si>
    <t>Старокарачинский сельсовет</t>
  </si>
  <si>
    <t>Таганский сельсовет</t>
  </si>
  <si>
    <t>Тебисский сельсовет</t>
  </si>
  <si>
    <t>Щегловский сельсовет</t>
  </si>
  <si>
    <t>Черепановский район</t>
  </si>
  <si>
    <t>г. Черепаново</t>
  </si>
  <si>
    <t>р.п. Дорогино</t>
  </si>
  <si>
    <t>р.п. Посевная</t>
  </si>
  <si>
    <t>Безменовский сельсовет</t>
  </si>
  <si>
    <t>Бочкаревский сельсовет</t>
  </si>
  <si>
    <t>Верх-Мильтюшинский сельсовет</t>
  </si>
  <si>
    <t>Искровский сельсовет</t>
  </si>
  <si>
    <t>Медведский сельсовет</t>
  </si>
  <si>
    <t>Огнево-Заимковский сельсовет</t>
  </si>
  <si>
    <t>Пятилетский сельсовет</t>
  </si>
  <si>
    <t>Татарский сельсовет</t>
  </si>
  <si>
    <t>Шурыгинский сельсовет</t>
  </si>
  <si>
    <t>Чистоозерный район</t>
  </si>
  <si>
    <t>р. п. Чистоозерное</t>
  </si>
  <si>
    <t>Барабо-Юдинский сельсовет</t>
  </si>
  <si>
    <t>Варваровский сельсовет</t>
  </si>
  <si>
    <t>Елизаветинский сельсовет</t>
  </si>
  <si>
    <t>Журавский сельсовет</t>
  </si>
  <si>
    <t>Ишимский сельсовет</t>
  </si>
  <si>
    <t>Новокрасненский сельсовет</t>
  </si>
  <si>
    <t>Новокулындинский сельсовет</t>
  </si>
  <si>
    <t>Новопесчанский сельсовет</t>
  </si>
  <si>
    <t>Ольгинский сельсовет</t>
  </si>
  <si>
    <t>Польяновский сельсовет</t>
  </si>
  <si>
    <t>Прибрежный сельсовет</t>
  </si>
  <si>
    <t>Романовский сельсовет</t>
  </si>
  <si>
    <t>Табулгинский сельсовет</t>
  </si>
  <si>
    <t>Чулымский район</t>
  </si>
  <si>
    <t>г.Чулым</t>
  </si>
  <si>
    <t>Базовский сельсовет</t>
  </si>
  <si>
    <t>Большеникольский сельсовет</t>
  </si>
  <si>
    <t>Воздвиженский сельсовет</t>
  </si>
  <si>
    <t>Иткульский сельсовет</t>
  </si>
  <si>
    <t>Кабинетный сельсовет</t>
  </si>
  <si>
    <t>Каякский сельсовет</t>
  </si>
  <si>
    <t>Кокошинский сельсовет</t>
  </si>
  <si>
    <t>Куликовский сельсовет</t>
  </si>
  <si>
    <t>Серебрянский сельсовет</t>
  </si>
  <si>
    <t>Ужанихинский сельсовет</t>
  </si>
  <si>
    <t>Чикманский сельсовет</t>
  </si>
  <si>
    <t>г. Бердск</t>
  </si>
  <si>
    <t>г.Искитим</t>
  </si>
  <si>
    <t>р.п. Кольцово</t>
  </si>
  <si>
    <t>г.Обь</t>
  </si>
  <si>
    <t>г. Новосибирск</t>
  </si>
  <si>
    <t>ВСЕГО по местным бюджетам</t>
  </si>
  <si>
    <t xml:space="preserve">в т.ч. по муниципальным районам </t>
  </si>
  <si>
    <t>в т.ч. по городским поселениям и районным центрам</t>
  </si>
  <si>
    <t xml:space="preserve">в т.ч. по муниципальным поселениям </t>
  </si>
  <si>
    <t>в том числе по городским округам</t>
  </si>
  <si>
    <t>Расчет дотаций на выравнивание бюджетной обеспеченности муниципальных районов (городских округов) и субвенций на осуществление государственных полномочий Новосибирской области по расчету и предоставлению дотаций бюджетам поселений на 2024 год</t>
  </si>
  <si>
    <t>Дотация и субвенция в Закон о бюджете на 2024 год</t>
  </si>
  <si>
    <t>Заместитель Председателя Правительства Новосибирской области - министр финансов и налоговой политики Новосибирской области</t>
  </si>
  <si>
    <t>В.Ю. Голубенко</t>
  </si>
  <si>
    <t>Расчет дотаций на выравнивание бюджетной обеспеченности муниципальных районов (городских округов) и субвенций на осуществление государственных полномочий Новосибирской области по расчету и предоставлению дотаций бюджетам поселений на 2025 год</t>
  </si>
  <si>
    <t>Налоговые и неналоговые доходы, учтенные при планировании (Дi)</t>
  </si>
  <si>
    <t>Скорректированные налоговые и неналоговые доходы (Дi1)</t>
  </si>
  <si>
    <t>Резервирование дотации в соответствии с пунктом 5 статьи 138 БК</t>
  </si>
  <si>
    <t>Сумма дотации на 2024 год с учетом допнорматива утвержденная в бюджете на 2022 - 2024 годы</t>
  </si>
  <si>
    <t>Сумма дотации необходимая для доведения до уровня дотации утвержденной на 2024 год</t>
  </si>
  <si>
    <t>на 2024 год</t>
  </si>
  <si>
    <t>Дотация в Закон о бюджете на 2025 год</t>
  </si>
  <si>
    <t>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</si>
</sst>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3" formatCode="_-* #,##0.00_-;\-* #,##0.00_-;_-* &quot;-&quot;??_-;_-@_-"/>
    <numFmt numFmtId="164" formatCode="_-* #,##0.00_р_._-;\-* #,##0.00_р_._-;_-* &quot;-&quot;??_р_._-;_-@_-"/>
    <numFmt numFmtId="165" formatCode="_-* #,##0.000_р_._-;\-* #,##0.000_р_._-;_-* &quot;-&quot;??_р_._-;_-@_-"/>
    <numFmt numFmtId="166" formatCode="0.000"/>
    <numFmt numFmtId="167" formatCode="_-* #,##0.0000_р_._-;\-* #,##0.0000_р_._-;_-* &quot;-&quot;??_р_._-;_-@_-"/>
    <numFmt numFmtId="168" formatCode="_-* #,##0.0_р_._-;\-* #,##0.0_р_._-;_-* &quot;-&quot;?_р_._-;_-@_-"/>
    <numFmt numFmtId="169" formatCode="_-* #,##0_р_._-;\-* #,##0_р_._-;_-* &quot;-&quot;??_р_._-;_-@_-"/>
    <numFmt numFmtId="170" formatCode="_-* #,##0.0_р_._-;\-* #,##0.0_р_._-;_-* &quot;-&quot;??_р_._-;_-@_-"/>
    <numFmt numFmtId="171" formatCode="0.0%"/>
    <numFmt numFmtId="172" formatCode="#,##0.0"/>
    <numFmt numFmtId="173" formatCode="_-* #,##0.0\ _₽_-;\-* #,##0.0\ _₽_-;_-* &quot;-&quot;?\ _₽_-;_-@_-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name val="Arial Cyr"/>
      <charset val="204"/>
    </font>
    <font>
      <b/>
      <sz val="11"/>
      <name val="Arial"/>
      <family val="2"/>
    </font>
    <font>
      <b/>
      <sz val="14"/>
      <name val="Arial Cyr"/>
      <charset val="204"/>
    </font>
    <font>
      <b/>
      <sz val="14"/>
      <color theme="1"/>
      <name val="Arial Cyr"/>
      <charset val="204"/>
    </font>
    <font>
      <b/>
      <sz val="11"/>
      <name val="Arial Cyr"/>
      <charset val="204"/>
    </font>
    <font>
      <sz val="11"/>
      <name val="Arial Cyr"/>
      <charset val="204"/>
    </font>
    <font>
      <b/>
      <sz val="10"/>
      <color theme="1"/>
      <name val="Arial Cyr"/>
      <charset val="204"/>
    </font>
    <font>
      <b/>
      <sz val="11"/>
      <color theme="1"/>
      <name val="Arial"/>
      <family val="2"/>
      <charset val="204"/>
    </font>
    <font>
      <b/>
      <sz val="11"/>
      <color theme="1"/>
      <name val="Arial Cyr"/>
      <charset val="204"/>
    </font>
    <font>
      <sz val="11"/>
      <color theme="1"/>
      <name val="Arial"/>
      <family val="2"/>
      <charset val="204"/>
    </font>
    <font>
      <sz val="11"/>
      <name val="Arial"/>
      <family val="2"/>
      <charset val="204"/>
    </font>
    <font>
      <sz val="10"/>
      <name val="Arial Cyr"/>
      <charset val="204"/>
    </font>
    <font>
      <b/>
      <sz val="11"/>
      <name val="Arial Cyr"/>
      <family val="2"/>
      <charset val="204"/>
    </font>
    <font>
      <b/>
      <sz val="11"/>
      <name val="Arial"/>
      <family val="2"/>
      <charset val="204"/>
    </font>
    <font>
      <sz val="11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11"/>
      <color indexed="8"/>
      <name val="Arial Cyr"/>
      <family val="2"/>
      <charset val="204"/>
    </font>
    <font>
      <sz val="11"/>
      <name val="Arial"/>
      <family val="2"/>
    </font>
    <font>
      <sz val="11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3" fillId="0" borderId="0" applyFont="0" applyFill="0" applyBorder="0" applyAlignment="0" applyProtection="0"/>
  </cellStyleXfs>
  <cellXfs count="148">
    <xf numFmtId="0" fontId="0" fillId="0" borderId="0" xfId="0"/>
    <xf numFmtId="0" fontId="1" fillId="0" borderId="0" xfId="1"/>
    <xf numFmtId="0" fontId="3" fillId="0" borderId="0" xfId="1" applyFont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1" xfId="1" applyFont="1" applyFill="1" applyBorder="1" applyAlignment="1">
      <alignment vertical="center" wrapText="1"/>
    </xf>
    <xf numFmtId="49" fontId="3" fillId="0" borderId="0" xfId="1" applyNumberFormat="1" applyFont="1" applyFill="1" applyBorder="1" applyAlignment="1">
      <alignment horizontal="center" vertical="center" wrapText="1"/>
    </xf>
    <xf numFmtId="49" fontId="3" fillId="0" borderId="0" xfId="1" applyNumberFormat="1" applyFont="1" applyFill="1" applyBorder="1" applyAlignment="1">
      <alignment vertical="center" wrapText="1"/>
    </xf>
    <xf numFmtId="0" fontId="1" fillId="0" borderId="0" xfId="1" applyFill="1" applyBorder="1" applyAlignment="1">
      <alignment vertical="center" wrapText="1"/>
    </xf>
    <xf numFmtId="0" fontId="3" fillId="0" borderId="0" xfId="1" applyFont="1" applyFill="1" applyBorder="1" applyAlignment="1">
      <alignment vertical="center" wrapText="1"/>
    </xf>
    <xf numFmtId="166" fontId="5" fillId="0" borderId="0" xfId="2" applyNumberFormat="1" applyFont="1" applyFill="1" applyBorder="1" applyAlignment="1">
      <alignment horizontal="center" vertical="center" wrapText="1"/>
    </xf>
    <xf numFmtId="167" fontId="5" fillId="0" borderId="0" xfId="2" applyNumberFormat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166" fontId="3" fillId="0" borderId="1" xfId="1" applyNumberFormat="1" applyFont="1" applyFill="1" applyBorder="1" applyAlignment="1">
      <alignment vertical="center" wrapText="1"/>
    </xf>
    <xf numFmtId="0" fontId="1" fillId="0" borderId="0" xfId="1" applyAlignment="1">
      <alignment horizontal="center"/>
    </xf>
    <xf numFmtId="169" fontId="13" fillId="0" borderId="1" xfId="2" applyNumberFormat="1" applyFont="1" applyFill="1" applyBorder="1"/>
    <xf numFmtId="165" fontId="13" fillId="0" borderId="1" xfId="2" applyNumberFormat="1" applyFont="1" applyFill="1" applyBorder="1"/>
    <xf numFmtId="170" fontId="13" fillId="0" borderId="1" xfId="2" applyNumberFormat="1" applyFont="1" applyFill="1" applyBorder="1"/>
    <xf numFmtId="171" fontId="13" fillId="0" borderId="1" xfId="3" applyNumberFormat="1" applyFont="1" applyFill="1" applyBorder="1"/>
    <xf numFmtId="165" fontId="13" fillId="0" borderId="1" xfId="2" applyNumberFormat="1" applyFont="1" applyFill="1" applyBorder="1" applyAlignment="1">
      <alignment horizontal="center"/>
    </xf>
    <xf numFmtId="165" fontId="8" fillId="0" borderId="1" xfId="2" applyNumberFormat="1" applyFont="1" applyFill="1" applyBorder="1" applyAlignment="1">
      <alignment horizontal="center"/>
    </xf>
    <xf numFmtId="170" fontId="8" fillId="0" borderId="1" xfId="2" applyNumberFormat="1" applyFont="1" applyFill="1" applyBorder="1" applyAlignment="1">
      <alignment horizontal="center"/>
    </xf>
    <xf numFmtId="165" fontId="15" fillId="0" borderId="1" xfId="2" applyNumberFormat="1" applyFont="1" applyFill="1" applyBorder="1"/>
    <xf numFmtId="170" fontId="15" fillId="0" borderId="1" xfId="2" applyNumberFormat="1" applyFont="1" applyFill="1" applyBorder="1"/>
    <xf numFmtId="165" fontId="7" fillId="0" borderId="1" xfId="2" applyNumberFormat="1" applyFont="1" applyFill="1" applyBorder="1"/>
    <xf numFmtId="170" fontId="7" fillId="0" borderId="1" xfId="2" applyNumberFormat="1" applyFont="1" applyFill="1" applyBorder="1"/>
    <xf numFmtId="165" fontId="8" fillId="0" borderId="1" xfId="2" applyNumberFormat="1" applyFont="1" applyFill="1" applyBorder="1"/>
    <xf numFmtId="172" fontId="8" fillId="0" borderId="1" xfId="2" applyNumberFormat="1" applyFont="1" applyFill="1" applyBorder="1"/>
    <xf numFmtId="165" fontId="13" fillId="0" borderId="4" xfId="2" applyNumberFormat="1" applyFont="1" applyFill="1" applyBorder="1"/>
    <xf numFmtId="0" fontId="1" fillId="0" borderId="0" xfId="1" applyFill="1"/>
    <xf numFmtId="170" fontId="7" fillId="0" borderId="1" xfId="2" applyNumberFormat="1" applyFont="1" applyFill="1" applyBorder="1" applyAlignment="1">
      <alignment horizontal="center"/>
    </xf>
    <xf numFmtId="168" fontId="7" fillId="0" borderId="1" xfId="2" applyNumberFormat="1" applyFont="1" applyFill="1" applyBorder="1"/>
    <xf numFmtId="172" fontId="13" fillId="0" borderId="1" xfId="1" applyNumberFormat="1" applyFont="1" applyFill="1" applyBorder="1"/>
    <xf numFmtId="0" fontId="1" fillId="0" borderId="1" xfId="1" applyFill="1" applyBorder="1"/>
    <xf numFmtId="0" fontId="8" fillId="0" borderId="1" xfId="1" applyFont="1" applyFill="1" applyBorder="1"/>
    <xf numFmtId="165" fontId="8" fillId="0" borderId="4" xfId="2" applyNumberFormat="1" applyFont="1" applyFill="1" applyBorder="1"/>
    <xf numFmtId="165" fontId="17" fillId="0" borderId="4" xfId="2" applyNumberFormat="1" applyFont="1" applyFill="1" applyBorder="1" applyAlignment="1">
      <alignment horizontal="left" vertical="center" wrapText="1"/>
    </xf>
    <xf numFmtId="165" fontId="17" fillId="0" borderId="4" xfId="2" applyNumberFormat="1" applyFont="1" applyFill="1" applyBorder="1" applyAlignment="1">
      <alignment horizontal="left"/>
    </xf>
    <xf numFmtId="165" fontId="18" fillId="0" borderId="4" xfId="2" applyNumberFormat="1" applyFont="1" applyFill="1" applyBorder="1" applyAlignment="1" applyProtection="1">
      <protection locked="0"/>
    </xf>
    <xf numFmtId="165" fontId="20" fillId="0" borderId="4" xfId="2" applyNumberFormat="1" applyFont="1" applyFill="1" applyBorder="1"/>
    <xf numFmtId="173" fontId="1" fillId="0" borderId="0" xfId="1" applyNumberFormat="1"/>
    <xf numFmtId="0" fontId="1" fillId="0" borderId="1" xfId="1" applyFill="1" applyBorder="1" applyAlignment="1">
      <alignment vertical="center" wrapText="1"/>
    </xf>
    <xf numFmtId="49" fontId="3" fillId="0" borderId="1" xfId="1" applyNumberFormat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165" fontId="4" fillId="0" borderId="1" xfId="2" applyNumberFormat="1" applyFont="1" applyFill="1" applyBorder="1" applyAlignment="1">
      <alignment horizontal="left" vertical="center" wrapText="1"/>
    </xf>
    <xf numFmtId="165" fontId="3" fillId="0" borderId="1" xfId="2" applyNumberFormat="1" applyFont="1" applyFill="1" applyBorder="1" applyAlignment="1">
      <alignment horizontal="center" vertical="center" wrapText="1"/>
    </xf>
    <xf numFmtId="49" fontId="3" fillId="0" borderId="0" xfId="1" applyNumberFormat="1" applyFont="1" applyFill="1" applyBorder="1" applyAlignment="1">
      <alignment horizontal="left" vertical="center" wrapText="1"/>
    </xf>
    <xf numFmtId="164" fontId="3" fillId="0" borderId="1" xfId="2" applyFont="1" applyFill="1" applyBorder="1" applyAlignment="1">
      <alignment horizontal="center" vertical="center" wrapText="1"/>
    </xf>
    <xf numFmtId="0" fontId="1" fillId="0" borderId="0" xfId="1" applyFill="1" applyBorder="1"/>
    <xf numFmtId="166" fontId="6" fillId="0" borderId="0" xfId="1" applyNumberFormat="1" applyFont="1" applyFill="1" applyBorder="1" applyAlignment="1">
      <alignment horizontal="center" wrapText="1"/>
    </xf>
    <xf numFmtId="0" fontId="1" fillId="0" borderId="0" xfId="1" applyFill="1" applyAlignment="1">
      <alignment horizontal="right"/>
    </xf>
    <xf numFmtId="0" fontId="14" fillId="0" borderId="1" xfId="1" applyFont="1" applyFill="1" applyBorder="1" applyAlignment="1">
      <alignment horizontal="center" vertical="center" wrapText="1"/>
    </xf>
    <xf numFmtId="165" fontId="4" fillId="0" borderId="1" xfId="2" applyNumberFormat="1" applyFont="1" applyFill="1" applyBorder="1"/>
    <xf numFmtId="170" fontId="12" fillId="0" borderId="1" xfId="1" applyNumberFormat="1" applyFont="1" applyFill="1" applyBorder="1"/>
    <xf numFmtId="170" fontId="16" fillId="0" borderId="1" xfId="2" applyNumberFormat="1" applyFont="1" applyFill="1" applyBorder="1"/>
    <xf numFmtId="165" fontId="15" fillId="0" borderId="1" xfId="2" applyNumberFormat="1" applyFont="1" applyFill="1" applyBorder="1" applyAlignment="1">
      <alignment horizontal="left" vertical="center" wrapText="1"/>
    </xf>
    <xf numFmtId="165" fontId="17" fillId="0" borderId="4" xfId="2" applyNumberFormat="1" applyFont="1" applyFill="1" applyBorder="1" applyAlignment="1">
      <alignment vertical="center" wrapText="1"/>
    </xf>
    <xf numFmtId="165" fontId="16" fillId="0" borderId="1" xfId="2" applyNumberFormat="1" applyFont="1" applyFill="1" applyBorder="1"/>
    <xf numFmtId="165" fontId="19" fillId="0" borderId="1" xfId="2" applyNumberFormat="1" applyFont="1" applyFill="1" applyBorder="1" applyAlignment="1" applyProtection="1">
      <protection locked="0"/>
    </xf>
    <xf numFmtId="170" fontId="21" fillId="0" borderId="1" xfId="2" applyNumberFormat="1" applyFont="1" applyFill="1" applyBorder="1"/>
    <xf numFmtId="165" fontId="16" fillId="0" borderId="1" xfId="2" applyNumberFormat="1" applyFont="1" applyFill="1" applyBorder="1" applyAlignment="1">
      <alignment horizontal="center"/>
    </xf>
    <xf numFmtId="165" fontId="7" fillId="0" borderId="1" xfId="2" applyNumberFormat="1" applyFont="1" applyFill="1" applyBorder="1" applyAlignment="1">
      <alignment horizontal="center"/>
    </xf>
    <xf numFmtId="170" fontId="8" fillId="0" borderId="1" xfId="2" applyNumberFormat="1" applyFont="1" applyFill="1" applyBorder="1"/>
    <xf numFmtId="169" fontId="22" fillId="0" borderId="1" xfId="1" applyNumberFormat="1" applyFont="1" applyFill="1" applyBorder="1"/>
    <xf numFmtId="170" fontId="22" fillId="0" borderId="1" xfId="1" applyNumberFormat="1" applyFont="1" applyFill="1" applyBorder="1"/>
    <xf numFmtId="171" fontId="23" fillId="0" borderId="1" xfId="3" applyNumberFormat="1" applyFont="1" applyFill="1" applyBorder="1"/>
    <xf numFmtId="0" fontId="22" fillId="0" borderId="1" xfId="1" applyFont="1" applyFill="1" applyBorder="1"/>
    <xf numFmtId="0" fontId="21" fillId="0" borderId="0" xfId="0" applyFont="1" applyFill="1"/>
    <xf numFmtId="0" fontId="24" fillId="0" borderId="0" xfId="1" applyFont="1" applyAlignment="1">
      <alignment vertical="center" wrapText="1"/>
    </xf>
    <xf numFmtId="0" fontId="24" fillId="0" borderId="0" xfId="1" applyFont="1" applyBorder="1" applyAlignment="1">
      <alignment vertical="center" wrapText="1"/>
    </xf>
    <xf numFmtId="0" fontId="21" fillId="0" borderId="0" xfId="1" applyFont="1"/>
    <xf numFmtId="0" fontId="21" fillId="0" borderId="0" xfId="1" applyFont="1" applyFill="1"/>
    <xf numFmtId="0" fontId="24" fillId="0" borderId="1" xfId="1" applyFont="1" applyFill="1" applyBorder="1" applyAlignment="1">
      <alignment vertical="center" wrapText="1"/>
    </xf>
    <xf numFmtId="0" fontId="21" fillId="0" borderId="1" xfId="1" applyFont="1" applyFill="1" applyBorder="1" applyAlignment="1">
      <alignment vertical="center" wrapText="1"/>
    </xf>
    <xf numFmtId="49" fontId="24" fillId="0" borderId="1" xfId="1" applyNumberFormat="1" applyFont="1" applyFill="1" applyBorder="1" applyAlignment="1">
      <alignment horizontal="center" vertical="center" wrapText="1"/>
    </xf>
    <xf numFmtId="49" fontId="24" fillId="0" borderId="0" xfId="1" applyNumberFormat="1" applyFont="1" applyFill="1" applyBorder="1" applyAlignment="1">
      <alignment horizontal="center" vertical="center" wrapText="1"/>
    </xf>
    <xf numFmtId="49" fontId="24" fillId="0" borderId="0" xfId="1" applyNumberFormat="1" applyFont="1" applyFill="1" applyBorder="1" applyAlignment="1">
      <alignment vertical="center" wrapText="1"/>
    </xf>
    <xf numFmtId="0" fontId="21" fillId="0" borderId="0" xfId="1" applyFont="1" applyFill="1" applyBorder="1" applyAlignment="1">
      <alignment vertical="center" wrapText="1"/>
    </xf>
    <xf numFmtId="0" fontId="24" fillId="0" borderId="0" xfId="1" applyFont="1" applyFill="1" applyBorder="1" applyAlignment="1">
      <alignment vertical="center" wrapText="1"/>
    </xf>
    <xf numFmtId="0" fontId="24" fillId="0" borderId="0" xfId="1" applyFont="1" applyFill="1" applyAlignment="1">
      <alignment horizontal="center" vertical="center" wrapText="1"/>
    </xf>
    <xf numFmtId="165" fontId="25" fillId="0" borderId="1" xfId="2" applyNumberFormat="1" applyFont="1" applyFill="1" applyBorder="1" applyAlignment="1">
      <alignment horizontal="left" vertical="center" wrapText="1"/>
    </xf>
    <xf numFmtId="166" fontId="24" fillId="0" borderId="1" xfId="1" applyNumberFormat="1" applyFont="1" applyFill="1" applyBorder="1" applyAlignment="1">
      <alignment vertical="center" wrapText="1"/>
    </xf>
    <xf numFmtId="165" fontId="24" fillId="0" borderId="1" xfId="2" applyNumberFormat="1" applyFont="1" applyFill="1" applyBorder="1" applyAlignment="1">
      <alignment horizontal="center" vertical="center" wrapText="1"/>
    </xf>
    <xf numFmtId="166" fontId="26" fillId="0" borderId="0" xfId="2" applyNumberFormat="1" applyFont="1" applyFill="1" applyBorder="1" applyAlignment="1">
      <alignment horizontal="center" vertical="center" wrapText="1"/>
    </xf>
    <xf numFmtId="167" fontId="26" fillId="0" borderId="0" xfId="2" applyNumberFormat="1" applyFont="1" applyFill="1" applyBorder="1" applyAlignment="1">
      <alignment horizontal="center" vertical="center" wrapText="1"/>
    </xf>
    <xf numFmtId="49" fontId="24" fillId="0" borderId="0" xfId="1" applyNumberFormat="1" applyFont="1" applyFill="1" applyBorder="1" applyAlignment="1">
      <alignment horizontal="left" vertical="center" wrapText="1"/>
    </xf>
    <xf numFmtId="164" fontId="24" fillId="0" borderId="1" xfId="2" applyFont="1" applyFill="1" applyBorder="1" applyAlignment="1">
      <alignment horizontal="center" vertical="center" wrapText="1"/>
    </xf>
    <xf numFmtId="0" fontId="24" fillId="0" borderId="0" xfId="1" applyFont="1" applyFill="1" applyBorder="1" applyAlignment="1">
      <alignment horizontal="center" vertical="center" wrapText="1"/>
    </xf>
    <xf numFmtId="0" fontId="21" fillId="0" borderId="0" xfId="1" applyFont="1" applyFill="1" applyBorder="1"/>
    <xf numFmtId="166" fontId="27" fillId="0" borderId="0" xfId="1" applyNumberFormat="1" applyFont="1" applyFill="1" applyBorder="1" applyAlignment="1">
      <alignment horizontal="center" wrapText="1"/>
    </xf>
    <xf numFmtId="0" fontId="21" fillId="0" borderId="0" xfId="1" applyFont="1" applyFill="1" applyAlignment="1">
      <alignment horizontal="right"/>
    </xf>
    <xf numFmtId="0" fontId="29" fillId="0" borderId="1" xfId="1" applyFont="1" applyFill="1" applyBorder="1" applyAlignment="1">
      <alignment horizontal="center" vertical="center" wrapText="1"/>
    </xf>
    <xf numFmtId="165" fontId="25" fillId="0" borderId="1" xfId="2" applyNumberFormat="1" applyFont="1" applyFill="1" applyBorder="1"/>
    <xf numFmtId="169" fontId="28" fillId="0" borderId="1" xfId="2" applyNumberFormat="1" applyFont="1" applyFill="1" applyBorder="1"/>
    <xf numFmtId="170" fontId="25" fillId="0" borderId="1" xfId="2" applyNumberFormat="1" applyFont="1" applyFill="1" applyBorder="1"/>
    <xf numFmtId="165" fontId="28" fillId="0" borderId="1" xfId="2" applyNumberFormat="1" applyFont="1" applyFill="1" applyBorder="1"/>
    <xf numFmtId="170" fontId="28" fillId="0" borderId="1" xfId="2" applyNumberFormat="1" applyFont="1" applyFill="1" applyBorder="1"/>
    <xf numFmtId="171" fontId="28" fillId="0" borderId="1" xfId="3" applyNumberFormat="1" applyFont="1" applyFill="1" applyBorder="1"/>
    <xf numFmtId="165" fontId="28" fillId="0" borderId="1" xfId="2" applyNumberFormat="1" applyFont="1" applyFill="1" applyBorder="1" applyAlignment="1">
      <alignment horizontal="center"/>
    </xf>
    <xf numFmtId="170" fontId="28" fillId="0" borderId="1" xfId="2" applyNumberFormat="1" applyFont="1" applyFill="1" applyBorder="1" applyAlignment="1">
      <alignment horizontal="center"/>
    </xf>
    <xf numFmtId="170" fontId="21" fillId="0" borderId="1" xfId="1" applyNumberFormat="1" applyFont="1" applyFill="1" applyBorder="1"/>
    <xf numFmtId="172" fontId="28" fillId="0" borderId="1" xfId="2" applyNumberFormat="1" applyFont="1" applyFill="1" applyBorder="1"/>
    <xf numFmtId="165" fontId="28" fillId="0" borderId="4" xfId="2" applyNumberFormat="1" applyFont="1" applyFill="1" applyBorder="1"/>
    <xf numFmtId="170" fontId="25" fillId="0" borderId="1" xfId="2" applyNumberFormat="1" applyFont="1" applyFill="1" applyBorder="1" applyAlignment="1">
      <alignment horizontal="center"/>
    </xf>
    <xf numFmtId="168" fontId="25" fillId="0" borderId="1" xfId="2" applyNumberFormat="1" applyFont="1" applyFill="1" applyBorder="1"/>
    <xf numFmtId="172" fontId="28" fillId="0" borderId="1" xfId="1" applyNumberFormat="1" applyFont="1" applyFill="1" applyBorder="1"/>
    <xf numFmtId="0" fontId="21" fillId="0" borderId="1" xfId="1" applyFont="1" applyFill="1" applyBorder="1"/>
    <xf numFmtId="0" fontId="28" fillId="0" borderId="1" xfId="1" applyFont="1" applyFill="1" applyBorder="1"/>
    <xf numFmtId="165" fontId="28" fillId="0" borderId="4" xfId="2" applyNumberFormat="1" applyFont="1" applyFill="1" applyBorder="1" applyAlignment="1">
      <alignment vertical="center" wrapText="1"/>
    </xf>
    <xf numFmtId="165" fontId="28" fillId="0" borderId="4" xfId="2" applyNumberFormat="1" applyFont="1" applyFill="1" applyBorder="1" applyAlignment="1">
      <alignment horizontal="left" vertical="center" wrapText="1"/>
    </xf>
    <xf numFmtId="165" fontId="28" fillId="0" borderId="4" xfId="2" applyNumberFormat="1" applyFont="1" applyFill="1" applyBorder="1" applyAlignment="1">
      <alignment horizontal="left"/>
    </xf>
    <xf numFmtId="165" fontId="30" fillId="0" borderId="4" xfId="2" applyNumberFormat="1" applyFont="1" applyFill="1" applyBorder="1" applyAlignment="1" applyProtection="1">
      <protection locked="0"/>
    </xf>
    <xf numFmtId="165" fontId="31" fillId="0" borderId="1" xfId="2" applyNumberFormat="1" applyFont="1" applyFill="1" applyBorder="1" applyAlignment="1" applyProtection="1">
      <protection locked="0"/>
    </xf>
    <xf numFmtId="165" fontId="25" fillId="0" borderId="1" xfId="2" applyNumberFormat="1" applyFont="1" applyFill="1" applyBorder="1" applyAlignment="1">
      <alignment horizontal="center"/>
    </xf>
    <xf numFmtId="169" fontId="32" fillId="0" borderId="1" xfId="1" applyNumberFormat="1" applyFont="1" applyFill="1" applyBorder="1"/>
    <xf numFmtId="170" fontId="32" fillId="0" borderId="1" xfId="1" applyNumberFormat="1" applyFont="1" applyFill="1" applyBorder="1"/>
    <xf numFmtId="171" fontId="24" fillId="0" borderId="1" xfId="3" applyNumberFormat="1" applyFont="1" applyFill="1" applyBorder="1"/>
    <xf numFmtId="0" fontId="32" fillId="0" borderId="1" xfId="1" applyFont="1" applyFill="1" applyBorder="1"/>
    <xf numFmtId="173" fontId="21" fillId="0" borderId="0" xfId="0" applyNumberFormat="1" applyFont="1" applyFill="1" applyAlignment="1">
      <alignment horizontal="right" vertical="center"/>
    </xf>
    <xf numFmtId="0" fontId="21" fillId="0" borderId="0" xfId="0" applyFont="1" applyFill="1" applyAlignment="1">
      <alignment horizontal="left" vertical="center" wrapText="1"/>
    </xf>
    <xf numFmtId="0" fontId="24" fillId="0" borderId="0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4" fontId="11" fillId="3" borderId="1" xfId="0" applyNumberFormat="1" applyFont="1" applyFill="1" applyBorder="1" applyAlignment="1">
      <alignment horizontal="center" vertical="center" wrapText="1"/>
    </xf>
    <xf numFmtId="2" fontId="10" fillId="3" borderId="1" xfId="0" applyNumberFormat="1" applyFont="1" applyFill="1" applyBorder="1" applyAlignment="1">
      <alignment horizontal="center" vertical="center" wrapText="1"/>
    </xf>
    <xf numFmtId="168" fontId="10" fillId="3" borderId="1" xfId="4" applyNumberFormat="1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2" fontId="10" fillId="3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2" fontId="0" fillId="3" borderId="1" xfId="0" applyNumberForma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Процентный 2" xfId="3"/>
    <cellStyle name="Финансовый" xfId="4" builtin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BO541"/>
  <sheetViews>
    <sheetView view="pageBreakPreview" zoomScale="60" zoomScaleNormal="70" workbookViewId="0">
      <pane xSplit="3" ySplit="8" topLeftCell="D517" activePane="bottomRight" state="frozen"/>
      <selection activeCell="D525" sqref="D525"/>
      <selection pane="topRight" activeCell="D525" sqref="D525"/>
      <selection pane="bottomLeft" activeCell="D525" sqref="D525"/>
      <selection pane="bottomRight" activeCell="K478" sqref="K478"/>
    </sheetView>
  </sheetViews>
  <sheetFormatPr defaultRowHeight="15" x14ac:dyDescent="0.25"/>
  <cols>
    <col min="1" max="1" width="2.7109375" style="1" bestFit="1" customWidth="1"/>
    <col min="2" max="2" width="33.85546875" style="1" customWidth="1"/>
    <col min="3" max="3" width="18.85546875" style="1" customWidth="1"/>
    <col min="4" max="4" width="17.85546875" style="1" customWidth="1"/>
    <col min="5" max="5" width="19.7109375" style="1" customWidth="1"/>
    <col min="6" max="6" width="21.28515625" style="1" customWidth="1"/>
    <col min="7" max="7" width="17" style="1" customWidth="1"/>
    <col min="8" max="8" width="12.5703125" style="1" customWidth="1"/>
    <col min="9" max="9" width="19.7109375" style="1" customWidth="1"/>
    <col min="10" max="10" width="13.42578125" style="1" customWidth="1"/>
    <col min="11" max="11" width="17.7109375" style="1" customWidth="1"/>
    <col min="12" max="12" width="15.7109375" style="1" customWidth="1"/>
    <col min="13" max="13" width="18.140625" style="1" customWidth="1"/>
    <col min="14" max="14" width="15.28515625" style="1" customWidth="1"/>
    <col min="15" max="15" width="19.140625" style="1" customWidth="1"/>
    <col min="16" max="16" width="19.28515625" style="1" customWidth="1"/>
    <col min="17" max="17" width="18.28515625" style="1" customWidth="1"/>
    <col min="18" max="18" width="12.7109375" style="1" customWidth="1"/>
    <col min="19" max="19" width="19" style="1" customWidth="1"/>
    <col min="20" max="20" width="20.42578125" style="1" customWidth="1"/>
    <col min="21" max="25" width="19" style="1" customWidth="1"/>
    <col min="26" max="26" width="20.42578125" style="1" customWidth="1"/>
    <col min="27" max="27" width="18.7109375" style="1" customWidth="1"/>
    <col min="28" max="28" width="20.42578125" style="1" customWidth="1"/>
    <col min="29" max="30" width="15.5703125" style="1" bestFit="1" customWidth="1"/>
    <col min="31" max="16384" width="9.140625" style="1"/>
  </cols>
  <sheetData>
    <row r="1" spans="1:4799" ht="43.5" customHeight="1" x14ac:dyDescent="0.25">
      <c r="B1" s="67"/>
      <c r="C1" s="119" t="s">
        <v>494</v>
      </c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68"/>
      <c r="S1" s="68"/>
      <c r="T1" s="68"/>
      <c r="U1" s="68"/>
      <c r="V1" s="68"/>
      <c r="W1" s="68"/>
      <c r="X1" s="68"/>
      <c r="Y1" s="68"/>
      <c r="Z1" s="69"/>
      <c r="AA1" s="69"/>
      <c r="AB1" s="69"/>
    </row>
    <row r="2" spans="1:4799" ht="115.5" customHeight="1" x14ac:dyDescent="0.25">
      <c r="B2" s="70"/>
      <c r="C2" s="71" t="s">
        <v>0</v>
      </c>
      <c r="D2" s="72"/>
      <c r="E2" s="73" t="s">
        <v>1</v>
      </c>
      <c r="F2" s="73" t="s">
        <v>2</v>
      </c>
      <c r="G2" s="73" t="s">
        <v>3</v>
      </c>
      <c r="H2" s="74"/>
      <c r="I2" s="74"/>
      <c r="J2" s="75"/>
      <c r="K2" s="76"/>
      <c r="L2" s="77"/>
      <c r="M2" s="76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0"/>
      <c r="AA2" s="70"/>
      <c r="AB2" s="70"/>
    </row>
    <row r="3" spans="1:4799" ht="57" x14ac:dyDescent="0.25">
      <c r="B3" s="70"/>
      <c r="C3" s="79" t="s">
        <v>4</v>
      </c>
      <c r="D3" s="80">
        <v>9.298312636226699</v>
      </c>
      <c r="E3" s="73" t="s">
        <v>5</v>
      </c>
      <c r="F3" s="73" t="s">
        <v>6</v>
      </c>
      <c r="G3" s="81">
        <v>0.94599999999999995</v>
      </c>
      <c r="H3" s="74" t="s">
        <v>6</v>
      </c>
      <c r="I3" s="75"/>
      <c r="J3" s="75"/>
      <c r="K3" s="75"/>
      <c r="L3" s="82"/>
      <c r="M3" s="83"/>
      <c r="N3" s="84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0"/>
      <c r="AA3" s="70"/>
      <c r="AB3" s="70"/>
    </row>
    <row r="4" spans="1:4799" ht="28.5" x14ac:dyDescent="0.25">
      <c r="B4" s="70"/>
      <c r="C4" s="79" t="s">
        <v>7</v>
      </c>
      <c r="D4" s="80">
        <v>4.5797659253056873</v>
      </c>
      <c r="E4" s="73" t="s">
        <v>8</v>
      </c>
      <c r="F4" s="73" t="s">
        <v>6</v>
      </c>
      <c r="G4" s="85" t="s">
        <v>6</v>
      </c>
      <c r="H4" s="74"/>
      <c r="I4" s="74"/>
      <c r="J4" s="86"/>
      <c r="K4" s="82"/>
      <c r="L4" s="82"/>
      <c r="M4" s="83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</row>
    <row r="5" spans="1:4799" ht="28.5" x14ac:dyDescent="0.3">
      <c r="B5" s="70"/>
      <c r="C5" s="79" t="s">
        <v>9</v>
      </c>
      <c r="D5" s="80">
        <v>13.878078561532387</v>
      </c>
      <c r="E5" s="80"/>
      <c r="F5" s="80"/>
      <c r="G5" s="81">
        <v>0.96399999999999997</v>
      </c>
      <c r="H5" s="77"/>
      <c r="I5" s="77"/>
      <c r="J5" s="77"/>
      <c r="K5" s="87"/>
      <c r="L5" s="88"/>
      <c r="M5" s="74"/>
      <c r="N5" s="70"/>
      <c r="O5" s="70"/>
      <c r="P5" s="70"/>
      <c r="Q5" s="70"/>
      <c r="R5" s="70"/>
      <c r="S5" s="70"/>
      <c r="T5" s="70"/>
      <c r="U5" s="70"/>
      <c r="V5" s="89" t="s">
        <v>10</v>
      </c>
      <c r="W5" s="89"/>
      <c r="X5" s="89"/>
      <c r="Y5" s="89"/>
      <c r="Z5" s="70"/>
      <c r="AA5" s="70"/>
      <c r="AB5" s="70"/>
    </row>
    <row r="6" spans="1:4799" ht="109.5" customHeight="1" x14ac:dyDescent="0.25">
      <c r="A6" s="13"/>
      <c r="B6" s="121" t="s">
        <v>11</v>
      </c>
      <c r="C6" s="121" t="s">
        <v>12</v>
      </c>
      <c r="D6" s="122" t="s">
        <v>13</v>
      </c>
      <c r="E6" s="122" t="s">
        <v>499</v>
      </c>
      <c r="F6" s="123"/>
      <c r="G6" s="123"/>
      <c r="H6" s="124" t="s">
        <v>14</v>
      </c>
      <c r="I6" s="124" t="s">
        <v>500</v>
      </c>
      <c r="J6" s="124" t="s">
        <v>15</v>
      </c>
      <c r="K6" s="121" t="s">
        <v>16</v>
      </c>
      <c r="L6" s="125"/>
      <c r="M6" s="121" t="s">
        <v>17</v>
      </c>
      <c r="N6" s="123"/>
      <c r="O6" s="121" t="s">
        <v>18</v>
      </c>
      <c r="P6" s="123"/>
      <c r="Q6" s="123"/>
      <c r="R6" s="126" t="s">
        <v>19</v>
      </c>
      <c r="S6" s="121" t="s">
        <v>20</v>
      </c>
      <c r="T6" s="123"/>
      <c r="U6" s="123"/>
      <c r="V6" s="132" t="s">
        <v>21</v>
      </c>
      <c r="W6" s="133" t="s">
        <v>22</v>
      </c>
      <c r="X6" s="134" t="s">
        <v>501</v>
      </c>
      <c r="Y6" s="135" t="s">
        <v>23</v>
      </c>
      <c r="Z6" s="136" t="s">
        <v>502</v>
      </c>
      <c r="AA6" s="135" t="s">
        <v>503</v>
      </c>
      <c r="AB6" s="135" t="s">
        <v>495</v>
      </c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  <c r="GM6" s="13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  <c r="HK6" s="13"/>
      <c r="HL6" s="13"/>
      <c r="HM6" s="13"/>
      <c r="HN6" s="13"/>
      <c r="HO6" s="13"/>
      <c r="HP6" s="13"/>
      <c r="HQ6" s="13"/>
      <c r="HR6" s="13"/>
      <c r="HS6" s="13"/>
      <c r="HT6" s="13"/>
      <c r="HU6" s="13"/>
      <c r="HV6" s="13"/>
      <c r="HW6" s="13"/>
      <c r="HX6" s="13"/>
      <c r="HY6" s="13"/>
      <c r="HZ6" s="13"/>
      <c r="IA6" s="13"/>
      <c r="IB6" s="13"/>
      <c r="IC6" s="13"/>
      <c r="ID6" s="13"/>
      <c r="IE6" s="13"/>
      <c r="IF6" s="13"/>
      <c r="IG6" s="13"/>
      <c r="IH6" s="13"/>
      <c r="II6" s="13"/>
      <c r="IJ6" s="13"/>
      <c r="IK6" s="13"/>
      <c r="IL6" s="13"/>
      <c r="IM6" s="13"/>
      <c r="IN6" s="13"/>
      <c r="IO6" s="13"/>
      <c r="IP6" s="13"/>
      <c r="IQ6" s="13"/>
      <c r="IR6" s="13"/>
      <c r="IS6" s="13"/>
      <c r="IT6" s="13"/>
      <c r="IU6" s="13"/>
      <c r="IV6" s="13"/>
      <c r="IW6" s="13"/>
      <c r="IX6" s="13"/>
      <c r="IY6" s="13"/>
      <c r="IZ6" s="13"/>
      <c r="JA6" s="13"/>
      <c r="JB6" s="13"/>
      <c r="JC6" s="13"/>
      <c r="JD6" s="13"/>
      <c r="JE6" s="13"/>
      <c r="JF6" s="13"/>
      <c r="JG6" s="13"/>
      <c r="JH6" s="13"/>
      <c r="JI6" s="13"/>
      <c r="JJ6" s="13"/>
      <c r="JK6" s="13"/>
      <c r="JL6" s="13"/>
      <c r="JM6" s="13"/>
      <c r="JN6" s="13"/>
      <c r="JO6" s="13"/>
      <c r="JP6" s="13"/>
      <c r="JQ6" s="13"/>
      <c r="JR6" s="13"/>
      <c r="JS6" s="13"/>
      <c r="JT6" s="13"/>
      <c r="JU6" s="13"/>
      <c r="JV6" s="13"/>
      <c r="JW6" s="13"/>
      <c r="JX6" s="13"/>
      <c r="JY6" s="13"/>
      <c r="JZ6" s="13"/>
      <c r="KA6" s="13"/>
      <c r="KB6" s="13"/>
      <c r="KC6" s="13"/>
      <c r="KD6" s="13"/>
      <c r="KE6" s="13"/>
      <c r="KF6" s="13"/>
      <c r="KG6" s="13"/>
      <c r="KH6" s="13"/>
      <c r="KI6" s="13"/>
      <c r="KJ6" s="13"/>
      <c r="KK6" s="13"/>
      <c r="KL6" s="13"/>
      <c r="KM6" s="13"/>
      <c r="KN6" s="13"/>
      <c r="KO6" s="13"/>
      <c r="KP6" s="13"/>
      <c r="KQ6" s="13"/>
      <c r="KR6" s="13"/>
      <c r="KS6" s="13"/>
      <c r="KT6" s="13"/>
      <c r="KU6" s="13"/>
      <c r="KV6" s="13"/>
      <c r="KW6" s="13"/>
      <c r="KX6" s="13"/>
      <c r="KY6" s="13"/>
      <c r="KZ6" s="13"/>
      <c r="LA6" s="13"/>
      <c r="LB6" s="13"/>
      <c r="LC6" s="13"/>
      <c r="LD6" s="13"/>
      <c r="LE6" s="13"/>
      <c r="LF6" s="13"/>
      <c r="LG6" s="13"/>
      <c r="LH6" s="13"/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  <c r="MA6" s="13"/>
      <c r="MB6" s="13"/>
      <c r="MC6" s="13"/>
      <c r="MD6" s="13"/>
      <c r="ME6" s="13"/>
      <c r="MF6" s="13"/>
      <c r="MG6" s="13"/>
      <c r="MH6" s="13"/>
      <c r="MI6" s="13"/>
      <c r="MJ6" s="13"/>
      <c r="MK6" s="13"/>
      <c r="ML6" s="13"/>
      <c r="MM6" s="13"/>
      <c r="MN6" s="13"/>
      <c r="MO6" s="13"/>
      <c r="MP6" s="13"/>
      <c r="MQ6" s="13"/>
      <c r="MR6" s="13"/>
      <c r="MS6" s="13"/>
      <c r="MT6" s="13"/>
      <c r="MU6" s="13"/>
      <c r="MV6" s="13"/>
      <c r="MW6" s="13"/>
      <c r="MX6" s="13"/>
      <c r="MY6" s="13"/>
      <c r="MZ6" s="13"/>
      <c r="NA6" s="13"/>
      <c r="NB6" s="13"/>
      <c r="NC6" s="13"/>
      <c r="ND6" s="13"/>
      <c r="NE6" s="13"/>
      <c r="NF6" s="13"/>
      <c r="NG6" s="13"/>
      <c r="NH6" s="13"/>
      <c r="NI6" s="13"/>
      <c r="NJ6" s="13"/>
      <c r="NK6" s="13"/>
      <c r="NL6" s="13"/>
      <c r="NM6" s="13"/>
      <c r="NN6" s="13"/>
      <c r="NO6" s="13"/>
      <c r="NP6" s="13"/>
      <c r="NQ6" s="13"/>
      <c r="NR6" s="13"/>
      <c r="NS6" s="13"/>
      <c r="NT6" s="13"/>
      <c r="NU6" s="13"/>
      <c r="NV6" s="13"/>
      <c r="NW6" s="13"/>
      <c r="NX6" s="13"/>
      <c r="NY6" s="13"/>
      <c r="NZ6" s="13"/>
      <c r="OA6" s="13"/>
      <c r="OB6" s="13"/>
      <c r="OC6" s="13"/>
      <c r="OD6" s="13"/>
      <c r="OE6" s="13"/>
      <c r="OF6" s="13"/>
      <c r="OG6" s="13"/>
      <c r="OH6" s="13"/>
      <c r="OI6" s="13"/>
      <c r="OJ6" s="13"/>
      <c r="OK6" s="13"/>
      <c r="OL6" s="13"/>
      <c r="OM6" s="13"/>
      <c r="ON6" s="13"/>
      <c r="OO6" s="13"/>
      <c r="OP6" s="13"/>
      <c r="OQ6" s="13"/>
      <c r="OR6" s="13"/>
      <c r="OS6" s="13"/>
      <c r="OT6" s="13"/>
      <c r="OU6" s="13"/>
      <c r="OV6" s="13"/>
      <c r="OW6" s="13"/>
      <c r="OX6" s="13"/>
      <c r="OY6" s="13"/>
      <c r="OZ6" s="13"/>
      <c r="PA6" s="13"/>
      <c r="PB6" s="13"/>
      <c r="PC6" s="13"/>
      <c r="PD6" s="13"/>
      <c r="PE6" s="13"/>
      <c r="PF6" s="13"/>
      <c r="PG6" s="13"/>
      <c r="PH6" s="13"/>
      <c r="PI6" s="13"/>
      <c r="PJ6" s="13"/>
      <c r="PK6" s="13"/>
      <c r="PL6" s="13"/>
      <c r="PM6" s="13"/>
      <c r="PN6" s="13"/>
      <c r="PO6" s="13"/>
      <c r="PP6" s="13"/>
      <c r="PQ6" s="13"/>
      <c r="PR6" s="13"/>
      <c r="PS6" s="13"/>
      <c r="PT6" s="13"/>
      <c r="PU6" s="13"/>
      <c r="PV6" s="13"/>
      <c r="PW6" s="13"/>
      <c r="PX6" s="13"/>
      <c r="PY6" s="13"/>
      <c r="PZ6" s="13"/>
      <c r="QA6" s="13"/>
      <c r="QB6" s="13"/>
      <c r="QC6" s="13"/>
      <c r="QD6" s="13"/>
      <c r="QE6" s="13"/>
      <c r="QF6" s="13"/>
      <c r="QG6" s="13"/>
      <c r="QH6" s="13"/>
      <c r="QI6" s="13"/>
      <c r="QJ6" s="13"/>
      <c r="QK6" s="13"/>
      <c r="QL6" s="13"/>
      <c r="QM6" s="13"/>
      <c r="QN6" s="13"/>
      <c r="QO6" s="13"/>
      <c r="QP6" s="13"/>
      <c r="QQ6" s="13"/>
      <c r="QR6" s="13"/>
      <c r="QS6" s="13"/>
      <c r="QT6" s="13"/>
      <c r="QU6" s="13"/>
      <c r="QV6" s="13"/>
      <c r="QW6" s="13"/>
      <c r="QX6" s="13"/>
      <c r="QY6" s="13"/>
      <c r="QZ6" s="13"/>
      <c r="RA6" s="13"/>
      <c r="RB6" s="13"/>
      <c r="RC6" s="13"/>
      <c r="RD6" s="13"/>
      <c r="RE6" s="13"/>
      <c r="RF6" s="13"/>
      <c r="RG6" s="13"/>
      <c r="RH6" s="13"/>
      <c r="RI6" s="13"/>
      <c r="RJ6" s="13"/>
      <c r="RK6" s="13"/>
      <c r="RL6" s="13"/>
      <c r="RM6" s="13"/>
      <c r="RN6" s="13"/>
      <c r="RO6" s="13"/>
      <c r="RP6" s="13"/>
      <c r="RQ6" s="13"/>
      <c r="RR6" s="13"/>
      <c r="RS6" s="13"/>
      <c r="RT6" s="13"/>
      <c r="RU6" s="13"/>
      <c r="RV6" s="13"/>
      <c r="RW6" s="13"/>
      <c r="RX6" s="13"/>
      <c r="RY6" s="13"/>
      <c r="RZ6" s="13"/>
      <c r="SA6" s="13"/>
      <c r="SB6" s="13"/>
      <c r="SC6" s="13"/>
      <c r="SD6" s="13"/>
      <c r="SE6" s="13"/>
      <c r="SF6" s="13"/>
      <c r="SG6" s="13"/>
      <c r="SH6" s="13"/>
      <c r="SI6" s="13"/>
      <c r="SJ6" s="13"/>
      <c r="SK6" s="13"/>
      <c r="SL6" s="13"/>
      <c r="SM6" s="13"/>
      <c r="SN6" s="13"/>
      <c r="SO6" s="13"/>
      <c r="SP6" s="13"/>
      <c r="SQ6" s="13"/>
      <c r="SR6" s="13"/>
      <c r="SS6" s="13"/>
      <c r="ST6" s="13"/>
      <c r="SU6" s="13"/>
      <c r="SV6" s="13"/>
      <c r="SW6" s="13"/>
      <c r="SX6" s="13"/>
      <c r="SY6" s="13"/>
      <c r="SZ6" s="13"/>
      <c r="TA6" s="13"/>
      <c r="TB6" s="13"/>
      <c r="TC6" s="13"/>
      <c r="TD6" s="13"/>
      <c r="TE6" s="13"/>
      <c r="TF6" s="13"/>
      <c r="TG6" s="13"/>
      <c r="TH6" s="13"/>
      <c r="TI6" s="13"/>
      <c r="TJ6" s="13"/>
      <c r="TK6" s="13"/>
      <c r="TL6" s="13"/>
      <c r="TM6" s="13"/>
      <c r="TN6" s="13"/>
      <c r="TO6" s="13"/>
      <c r="TP6" s="13"/>
      <c r="TQ6" s="13"/>
      <c r="TR6" s="13"/>
      <c r="TS6" s="13"/>
      <c r="TT6" s="13"/>
      <c r="TU6" s="13"/>
      <c r="TV6" s="13"/>
      <c r="TW6" s="13"/>
      <c r="TX6" s="13"/>
      <c r="TY6" s="13"/>
      <c r="TZ6" s="13"/>
      <c r="UA6" s="13"/>
      <c r="UB6" s="13"/>
      <c r="UC6" s="13"/>
      <c r="UD6" s="13"/>
      <c r="UE6" s="13"/>
      <c r="UF6" s="13"/>
      <c r="UG6" s="13"/>
      <c r="UH6" s="13"/>
      <c r="UI6" s="13"/>
      <c r="UJ6" s="13"/>
      <c r="UK6" s="13"/>
      <c r="UL6" s="13"/>
      <c r="UM6" s="13"/>
      <c r="UN6" s="13"/>
      <c r="UO6" s="13"/>
      <c r="UP6" s="13"/>
      <c r="UQ6" s="13"/>
      <c r="UR6" s="13"/>
      <c r="US6" s="13"/>
      <c r="UT6" s="13"/>
      <c r="UU6" s="13"/>
      <c r="UV6" s="13"/>
      <c r="UW6" s="13"/>
      <c r="UX6" s="13"/>
      <c r="UY6" s="13"/>
      <c r="UZ6" s="13"/>
      <c r="VA6" s="13"/>
      <c r="VB6" s="13"/>
      <c r="VC6" s="13"/>
      <c r="VD6" s="13"/>
      <c r="VE6" s="13"/>
      <c r="VF6" s="13"/>
      <c r="VG6" s="13"/>
      <c r="VH6" s="13"/>
      <c r="VI6" s="13"/>
      <c r="VJ6" s="13"/>
      <c r="VK6" s="13"/>
      <c r="VL6" s="13"/>
      <c r="VM6" s="13"/>
      <c r="VN6" s="13"/>
      <c r="VO6" s="13"/>
      <c r="VP6" s="13"/>
      <c r="VQ6" s="13"/>
      <c r="VR6" s="13"/>
      <c r="VS6" s="13"/>
      <c r="VT6" s="13"/>
      <c r="VU6" s="13"/>
      <c r="VV6" s="13"/>
      <c r="VW6" s="13"/>
      <c r="VX6" s="13"/>
      <c r="VY6" s="13"/>
      <c r="VZ6" s="13"/>
      <c r="WA6" s="13"/>
      <c r="WB6" s="13"/>
      <c r="WC6" s="13"/>
      <c r="WD6" s="13"/>
      <c r="WE6" s="13"/>
      <c r="WF6" s="13"/>
      <c r="WG6" s="13"/>
      <c r="WH6" s="13"/>
      <c r="WI6" s="13"/>
      <c r="WJ6" s="13"/>
      <c r="WK6" s="13"/>
      <c r="WL6" s="13"/>
      <c r="WM6" s="13"/>
      <c r="WN6" s="13"/>
      <c r="WO6" s="13"/>
      <c r="WP6" s="13"/>
      <c r="WQ6" s="13"/>
      <c r="WR6" s="13"/>
      <c r="WS6" s="13"/>
      <c r="WT6" s="13"/>
      <c r="WU6" s="13"/>
      <c r="WV6" s="13"/>
      <c r="WW6" s="13"/>
      <c r="WX6" s="13"/>
      <c r="WY6" s="13"/>
      <c r="WZ6" s="13"/>
      <c r="XA6" s="13"/>
      <c r="XB6" s="13"/>
      <c r="XC6" s="13"/>
      <c r="XD6" s="13"/>
      <c r="XE6" s="13"/>
      <c r="XF6" s="13"/>
      <c r="XG6" s="13"/>
      <c r="XH6" s="13"/>
      <c r="XI6" s="13"/>
      <c r="XJ6" s="13"/>
      <c r="XK6" s="13"/>
      <c r="XL6" s="13"/>
      <c r="XM6" s="13"/>
      <c r="XN6" s="13"/>
      <c r="XO6" s="13"/>
      <c r="XP6" s="13"/>
      <c r="XQ6" s="13"/>
      <c r="XR6" s="13"/>
      <c r="XS6" s="13"/>
      <c r="XT6" s="13"/>
      <c r="XU6" s="13"/>
      <c r="XV6" s="13"/>
      <c r="XW6" s="13"/>
      <c r="XX6" s="13"/>
      <c r="XY6" s="13"/>
      <c r="XZ6" s="13"/>
      <c r="YA6" s="13"/>
      <c r="YB6" s="13"/>
      <c r="YC6" s="13"/>
      <c r="YD6" s="13"/>
      <c r="YE6" s="13"/>
      <c r="YF6" s="13"/>
      <c r="YG6" s="13"/>
      <c r="YH6" s="13"/>
      <c r="YI6" s="13"/>
      <c r="YJ6" s="13"/>
      <c r="YK6" s="13"/>
      <c r="YL6" s="13"/>
      <c r="YM6" s="13"/>
      <c r="YN6" s="13"/>
      <c r="YO6" s="13"/>
      <c r="YP6" s="13"/>
      <c r="YQ6" s="13"/>
      <c r="YR6" s="13"/>
      <c r="YS6" s="13"/>
      <c r="YT6" s="13"/>
      <c r="YU6" s="13"/>
      <c r="YV6" s="13"/>
      <c r="YW6" s="13"/>
      <c r="YX6" s="13"/>
      <c r="YY6" s="13"/>
      <c r="YZ6" s="13"/>
      <c r="ZA6" s="13"/>
      <c r="ZB6" s="13"/>
      <c r="ZC6" s="13"/>
      <c r="ZD6" s="13"/>
      <c r="ZE6" s="13"/>
      <c r="ZF6" s="13"/>
      <c r="ZG6" s="13"/>
      <c r="ZH6" s="13"/>
      <c r="ZI6" s="13"/>
      <c r="ZJ6" s="13"/>
      <c r="ZK6" s="13"/>
      <c r="ZL6" s="13"/>
      <c r="ZM6" s="13"/>
      <c r="ZN6" s="13"/>
      <c r="ZO6" s="13"/>
      <c r="ZP6" s="13"/>
      <c r="ZQ6" s="13"/>
      <c r="ZR6" s="13"/>
      <c r="ZS6" s="13"/>
      <c r="ZT6" s="13"/>
      <c r="ZU6" s="13"/>
      <c r="ZV6" s="13"/>
      <c r="ZW6" s="13"/>
      <c r="ZX6" s="13"/>
      <c r="ZY6" s="13"/>
      <c r="ZZ6" s="13"/>
      <c r="AAA6" s="13"/>
      <c r="AAB6" s="13"/>
      <c r="AAC6" s="13"/>
      <c r="AAD6" s="13"/>
      <c r="AAE6" s="13"/>
      <c r="AAF6" s="13"/>
      <c r="AAG6" s="13"/>
      <c r="AAH6" s="13"/>
      <c r="AAI6" s="13"/>
      <c r="AAJ6" s="13"/>
      <c r="AAK6" s="13"/>
      <c r="AAL6" s="13"/>
      <c r="AAM6" s="13"/>
      <c r="AAN6" s="13"/>
      <c r="AAO6" s="13"/>
      <c r="AAP6" s="13"/>
      <c r="AAQ6" s="13"/>
      <c r="AAR6" s="13"/>
      <c r="AAS6" s="13"/>
      <c r="AAT6" s="13"/>
      <c r="AAU6" s="13"/>
      <c r="AAV6" s="13"/>
      <c r="AAW6" s="13"/>
      <c r="AAX6" s="13"/>
      <c r="AAY6" s="13"/>
      <c r="AAZ6" s="13"/>
      <c r="ABA6" s="13"/>
      <c r="ABB6" s="13"/>
      <c r="ABC6" s="13"/>
      <c r="ABD6" s="13"/>
      <c r="ABE6" s="13"/>
      <c r="ABF6" s="13"/>
      <c r="ABG6" s="13"/>
      <c r="ABH6" s="13"/>
      <c r="ABI6" s="13"/>
      <c r="ABJ6" s="13"/>
      <c r="ABK6" s="13"/>
      <c r="ABL6" s="13"/>
      <c r="ABM6" s="13"/>
      <c r="ABN6" s="13"/>
      <c r="ABO6" s="13"/>
      <c r="ABP6" s="13"/>
      <c r="ABQ6" s="13"/>
      <c r="ABR6" s="13"/>
      <c r="ABS6" s="13"/>
      <c r="ABT6" s="13"/>
      <c r="ABU6" s="13"/>
      <c r="ABV6" s="13"/>
      <c r="ABW6" s="13"/>
      <c r="ABX6" s="13"/>
      <c r="ABY6" s="13"/>
      <c r="ABZ6" s="13"/>
      <c r="ACA6" s="13"/>
      <c r="ACB6" s="13"/>
      <c r="ACC6" s="13"/>
      <c r="ACD6" s="13"/>
      <c r="ACE6" s="13"/>
      <c r="ACF6" s="13"/>
      <c r="ACG6" s="13"/>
      <c r="ACH6" s="13"/>
      <c r="ACI6" s="13"/>
      <c r="ACJ6" s="13"/>
      <c r="ACK6" s="13"/>
      <c r="ACL6" s="13"/>
      <c r="ACM6" s="13"/>
      <c r="ACN6" s="13"/>
      <c r="ACO6" s="13"/>
      <c r="ACP6" s="13"/>
      <c r="ACQ6" s="13"/>
      <c r="ACR6" s="13"/>
      <c r="ACS6" s="13"/>
      <c r="ACT6" s="13"/>
      <c r="ACU6" s="13"/>
      <c r="ACV6" s="13"/>
      <c r="ACW6" s="13"/>
      <c r="ACX6" s="13"/>
      <c r="ACY6" s="13"/>
      <c r="ACZ6" s="13"/>
      <c r="ADA6" s="13"/>
      <c r="ADB6" s="13"/>
      <c r="ADC6" s="13"/>
      <c r="ADD6" s="13"/>
      <c r="ADE6" s="13"/>
      <c r="ADF6" s="13"/>
      <c r="ADG6" s="13"/>
      <c r="ADH6" s="13"/>
      <c r="ADI6" s="13"/>
      <c r="ADJ6" s="13"/>
      <c r="ADK6" s="13"/>
      <c r="ADL6" s="13"/>
      <c r="ADM6" s="13"/>
      <c r="ADN6" s="13"/>
      <c r="ADO6" s="13"/>
      <c r="ADP6" s="13"/>
      <c r="ADQ6" s="13"/>
      <c r="ADR6" s="13"/>
      <c r="ADS6" s="13"/>
      <c r="ADT6" s="13"/>
      <c r="ADU6" s="13"/>
      <c r="ADV6" s="13"/>
      <c r="ADW6" s="13"/>
      <c r="ADX6" s="13"/>
      <c r="ADY6" s="13"/>
      <c r="ADZ6" s="13"/>
      <c r="AEA6" s="13"/>
      <c r="AEB6" s="13"/>
      <c r="AEC6" s="13"/>
      <c r="AED6" s="13"/>
      <c r="AEE6" s="13"/>
      <c r="AEF6" s="13"/>
      <c r="AEG6" s="13"/>
      <c r="AEH6" s="13"/>
      <c r="AEI6" s="13"/>
      <c r="AEJ6" s="13"/>
      <c r="AEK6" s="13"/>
      <c r="AEL6" s="13"/>
      <c r="AEM6" s="13"/>
      <c r="AEN6" s="13"/>
      <c r="AEO6" s="13"/>
      <c r="AEP6" s="13"/>
      <c r="AEQ6" s="13"/>
      <c r="AER6" s="13"/>
      <c r="AES6" s="13"/>
      <c r="AET6" s="13"/>
      <c r="AEU6" s="13"/>
      <c r="AEV6" s="13"/>
      <c r="AEW6" s="13"/>
      <c r="AEX6" s="13"/>
      <c r="AEY6" s="13"/>
      <c r="AEZ6" s="13"/>
      <c r="AFA6" s="13"/>
      <c r="AFB6" s="13"/>
      <c r="AFC6" s="13"/>
      <c r="AFD6" s="13"/>
      <c r="AFE6" s="13"/>
      <c r="AFF6" s="13"/>
      <c r="AFG6" s="13"/>
      <c r="AFH6" s="13"/>
      <c r="AFI6" s="13"/>
      <c r="AFJ6" s="13"/>
      <c r="AFK6" s="13"/>
      <c r="AFL6" s="13"/>
      <c r="AFM6" s="13"/>
      <c r="AFN6" s="13"/>
      <c r="AFO6" s="13"/>
      <c r="AFP6" s="13"/>
      <c r="AFQ6" s="13"/>
      <c r="AFR6" s="13"/>
      <c r="AFS6" s="13"/>
      <c r="AFT6" s="13"/>
      <c r="AFU6" s="13"/>
      <c r="AFV6" s="13"/>
      <c r="AFW6" s="13"/>
      <c r="AFX6" s="13"/>
      <c r="AFY6" s="13"/>
      <c r="AFZ6" s="13"/>
      <c r="AGA6" s="13"/>
      <c r="AGB6" s="13"/>
      <c r="AGC6" s="13"/>
      <c r="AGD6" s="13"/>
      <c r="AGE6" s="13"/>
      <c r="AGF6" s="13"/>
      <c r="AGG6" s="13"/>
      <c r="AGH6" s="13"/>
      <c r="AGI6" s="13"/>
      <c r="AGJ6" s="13"/>
      <c r="AGK6" s="13"/>
      <c r="AGL6" s="13"/>
      <c r="AGM6" s="13"/>
      <c r="AGN6" s="13"/>
      <c r="AGO6" s="13"/>
      <c r="AGP6" s="13"/>
      <c r="AGQ6" s="13"/>
      <c r="AGR6" s="13"/>
      <c r="AGS6" s="13"/>
      <c r="AGT6" s="13"/>
      <c r="AGU6" s="13"/>
      <c r="AGV6" s="13"/>
      <c r="AGW6" s="13"/>
      <c r="AGX6" s="13"/>
      <c r="AGY6" s="13"/>
      <c r="AGZ6" s="13"/>
      <c r="AHA6" s="13"/>
      <c r="AHB6" s="13"/>
      <c r="AHC6" s="13"/>
      <c r="AHD6" s="13"/>
      <c r="AHE6" s="13"/>
      <c r="AHF6" s="13"/>
      <c r="AHG6" s="13"/>
      <c r="AHH6" s="13"/>
      <c r="AHI6" s="13"/>
      <c r="AHJ6" s="13"/>
      <c r="AHK6" s="13"/>
      <c r="AHL6" s="13"/>
      <c r="AHM6" s="13"/>
      <c r="AHN6" s="13"/>
      <c r="AHO6" s="13"/>
      <c r="AHP6" s="13"/>
      <c r="AHQ6" s="13"/>
      <c r="AHR6" s="13"/>
      <c r="AHS6" s="13"/>
      <c r="AHT6" s="13"/>
      <c r="AHU6" s="13"/>
      <c r="AHV6" s="13"/>
      <c r="AHW6" s="13"/>
      <c r="AHX6" s="13"/>
      <c r="AHY6" s="13"/>
      <c r="AHZ6" s="13"/>
      <c r="AIA6" s="13"/>
      <c r="AIB6" s="13"/>
      <c r="AIC6" s="13"/>
      <c r="AID6" s="13"/>
      <c r="AIE6" s="13"/>
      <c r="AIF6" s="13"/>
      <c r="AIG6" s="13"/>
      <c r="AIH6" s="13"/>
      <c r="AII6" s="13"/>
      <c r="AIJ6" s="13"/>
      <c r="AIK6" s="13"/>
      <c r="AIL6" s="13"/>
      <c r="AIM6" s="13"/>
      <c r="AIN6" s="13"/>
      <c r="AIO6" s="13"/>
      <c r="AIP6" s="13"/>
      <c r="AIQ6" s="13"/>
      <c r="AIR6" s="13"/>
      <c r="AIS6" s="13"/>
      <c r="AIT6" s="13"/>
      <c r="AIU6" s="13"/>
      <c r="AIV6" s="13"/>
      <c r="AIW6" s="13"/>
      <c r="AIX6" s="13"/>
      <c r="AIY6" s="13"/>
      <c r="AIZ6" s="13"/>
      <c r="AJA6" s="13"/>
      <c r="AJB6" s="13"/>
      <c r="AJC6" s="13"/>
      <c r="AJD6" s="13"/>
      <c r="AJE6" s="13"/>
      <c r="AJF6" s="13"/>
      <c r="AJG6" s="13"/>
      <c r="AJH6" s="13"/>
      <c r="AJI6" s="13"/>
      <c r="AJJ6" s="13"/>
      <c r="AJK6" s="13"/>
      <c r="AJL6" s="13"/>
      <c r="AJM6" s="13"/>
      <c r="AJN6" s="13"/>
      <c r="AJO6" s="13"/>
      <c r="AJP6" s="13"/>
      <c r="AJQ6" s="13"/>
      <c r="AJR6" s="13"/>
      <c r="AJS6" s="13"/>
      <c r="AJT6" s="13"/>
      <c r="AJU6" s="13"/>
      <c r="AJV6" s="13"/>
      <c r="AJW6" s="13"/>
      <c r="AJX6" s="13"/>
      <c r="AJY6" s="13"/>
      <c r="AJZ6" s="13"/>
      <c r="AKA6" s="13"/>
      <c r="AKB6" s="13"/>
      <c r="AKC6" s="13"/>
      <c r="AKD6" s="13"/>
      <c r="AKE6" s="13"/>
      <c r="AKF6" s="13"/>
      <c r="AKG6" s="13"/>
      <c r="AKH6" s="13"/>
      <c r="AKI6" s="13"/>
      <c r="AKJ6" s="13"/>
      <c r="AKK6" s="13"/>
      <c r="AKL6" s="13"/>
      <c r="AKM6" s="13"/>
      <c r="AKN6" s="13"/>
      <c r="AKO6" s="13"/>
      <c r="AKP6" s="13"/>
      <c r="AKQ6" s="13"/>
      <c r="AKR6" s="13"/>
      <c r="AKS6" s="13"/>
      <c r="AKT6" s="13"/>
      <c r="AKU6" s="13"/>
      <c r="AKV6" s="13"/>
      <c r="AKW6" s="13"/>
      <c r="AKX6" s="13"/>
      <c r="AKY6" s="13"/>
      <c r="AKZ6" s="13"/>
      <c r="ALA6" s="13"/>
      <c r="ALB6" s="13"/>
      <c r="ALC6" s="13"/>
      <c r="ALD6" s="13"/>
      <c r="ALE6" s="13"/>
      <c r="ALF6" s="13"/>
      <c r="ALG6" s="13"/>
      <c r="ALH6" s="13"/>
      <c r="ALI6" s="13"/>
      <c r="ALJ6" s="13"/>
      <c r="ALK6" s="13"/>
      <c r="ALL6" s="13"/>
      <c r="ALM6" s="13"/>
      <c r="ALN6" s="13"/>
      <c r="ALO6" s="13"/>
      <c r="ALP6" s="13"/>
      <c r="ALQ6" s="13"/>
      <c r="ALR6" s="13"/>
      <c r="ALS6" s="13"/>
      <c r="ALT6" s="13"/>
      <c r="ALU6" s="13"/>
      <c r="ALV6" s="13"/>
      <c r="ALW6" s="13"/>
      <c r="ALX6" s="13"/>
      <c r="ALY6" s="13"/>
      <c r="ALZ6" s="13"/>
      <c r="AMA6" s="13"/>
      <c r="AMB6" s="13"/>
      <c r="AMC6" s="13"/>
      <c r="AMD6" s="13"/>
      <c r="AME6" s="13"/>
      <c r="AMF6" s="13"/>
      <c r="AMG6" s="13"/>
      <c r="AMH6" s="13"/>
      <c r="AMI6" s="13"/>
      <c r="AMJ6" s="13"/>
      <c r="AMK6" s="13"/>
      <c r="AML6" s="13"/>
      <c r="AMM6" s="13"/>
      <c r="AMN6" s="13"/>
      <c r="AMO6" s="13"/>
      <c r="AMP6" s="13"/>
      <c r="AMQ6" s="13"/>
      <c r="AMR6" s="13"/>
      <c r="AMS6" s="13"/>
      <c r="AMT6" s="13"/>
      <c r="AMU6" s="13"/>
      <c r="AMV6" s="13"/>
      <c r="AMW6" s="13"/>
      <c r="AMX6" s="13"/>
      <c r="AMY6" s="13"/>
      <c r="AMZ6" s="13"/>
      <c r="ANA6" s="13"/>
      <c r="ANB6" s="13"/>
      <c r="ANC6" s="13"/>
      <c r="AND6" s="13"/>
      <c r="ANE6" s="13"/>
      <c r="ANF6" s="13"/>
      <c r="ANG6" s="13"/>
      <c r="ANH6" s="13"/>
      <c r="ANI6" s="13"/>
      <c r="ANJ6" s="13"/>
      <c r="ANK6" s="13"/>
      <c r="ANL6" s="13"/>
      <c r="ANM6" s="13"/>
      <c r="ANN6" s="13"/>
      <c r="ANO6" s="13"/>
      <c r="ANP6" s="13"/>
      <c r="ANQ6" s="13"/>
      <c r="ANR6" s="13"/>
      <c r="ANS6" s="13"/>
      <c r="ANT6" s="13"/>
      <c r="ANU6" s="13"/>
      <c r="ANV6" s="13"/>
      <c r="ANW6" s="13"/>
      <c r="ANX6" s="13"/>
      <c r="ANY6" s="13"/>
      <c r="ANZ6" s="13"/>
      <c r="AOA6" s="13"/>
      <c r="AOB6" s="13"/>
      <c r="AOC6" s="13"/>
      <c r="AOD6" s="13"/>
      <c r="AOE6" s="13"/>
      <c r="AOF6" s="13"/>
      <c r="AOG6" s="13"/>
      <c r="AOH6" s="13"/>
      <c r="AOI6" s="13"/>
      <c r="AOJ6" s="13"/>
      <c r="AOK6" s="13"/>
      <c r="AOL6" s="13"/>
      <c r="AOM6" s="13"/>
      <c r="AON6" s="13"/>
      <c r="AOO6" s="13"/>
      <c r="AOP6" s="13"/>
      <c r="AOQ6" s="13"/>
      <c r="AOR6" s="13"/>
      <c r="AOS6" s="13"/>
      <c r="AOT6" s="13"/>
      <c r="AOU6" s="13"/>
      <c r="AOV6" s="13"/>
      <c r="AOW6" s="13"/>
      <c r="AOX6" s="13"/>
      <c r="AOY6" s="13"/>
      <c r="AOZ6" s="13"/>
      <c r="APA6" s="13"/>
      <c r="APB6" s="13"/>
      <c r="APC6" s="13"/>
      <c r="APD6" s="13"/>
      <c r="APE6" s="13"/>
      <c r="APF6" s="13"/>
      <c r="APG6" s="13"/>
      <c r="APH6" s="13"/>
      <c r="API6" s="13"/>
      <c r="APJ6" s="13"/>
      <c r="APK6" s="13"/>
      <c r="APL6" s="13"/>
      <c r="APM6" s="13"/>
      <c r="APN6" s="13"/>
      <c r="APO6" s="13"/>
      <c r="APP6" s="13"/>
      <c r="APQ6" s="13"/>
      <c r="APR6" s="13"/>
      <c r="APS6" s="13"/>
      <c r="APT6" s="13"/>
      <c r="APU6" s="13"/>
      <c r="APV6" s="13"/>
      <c r="APW6" s="13"/>
      <c r="APX6" s="13"/>
      <c r="APY6" s="13"/>
      <c r="APZ6" s="13"/>
      <c r="AQA6" s="13"/>
      <c r="AQB6" s="13"/>
      <c r="AQC6" s="13"/>
      <c r="AQD6" s="13"/>
      <c r="AQE6" s="13"/>
      <c r="AQF6" s="13"/>
      <c r="AQG6" s="13"/>
      <c r="AQH6" s="13"/>
      <c r="AQI6" s="13"/>
      <c r="AQJ6" s="13"/>
      <c r="AQK6" s="13"/>
      <c r="AQL6" s="13"/>
      <c r="AQM6" s="13"/>
      <c r="AQN6" s="13"/>
      <c r="AQO6" s="13"/>
      <c r="AQP6" s="13"/>
      <c r="AQQ6" s="13"/>
      <c r="AQR6" s="13"/>
      <c r="AQS6" s="13"/>
      <c r="AQT6" s="13"/>
      <c r="AQU6" s="13"/>
      <c r="AQV6" s="13"/>
      <c r="AQW6" s="13"/>
      <c r="AQX6" s="13"/>
      <c r="AQY6" s="13"/>
      <c r="AQZ6" s="13"/>
      <c r="ARA6" s="13"/>
      <c r="ARB6" s="13"/>
      <c r="ARC6" s="13"/>
      <c r="ARD6" s="13"/>
      <c r="ARE6" s="13"/>
      <c r="ARF6" s="13"/>
      <c r="ARG6" s="13"/>
      <c r="ARH6" s="13"/>
      <c r="ARI6" s="13"/>
      <c r="ARJ6" s="13"/>
      <c r="ARK6" s="13"/>
      <c r="ARL6" s="13"/>
      <c r="ARM6" s="13"/>
      <c r="ARN6" s="13"/>
      <c r="ARO6" s="13"/>
      <c r="ARP6" s="13"/>
      <c r="ARQ6" s="13"/>
      <c r="ARR6" s="13"/>
      <c r="ARS6" s="13"/>
      <c r="ART6" s="13"/>
      <c r="ARU6" s="13"/>
      <c r="ARV6" s="13"/>
      <c r="ARW6" s="13"/>
      <c r="ARX6" s="13"/>
      <c r="ARY6" s="13"/>
      <c r="ARZ6" s="13"/>
      <c r="ASA6" s="13"/>
      <c r="ASB6" s="13"/>
      <c r="ASC6" s="13"/>
      <c r="ASD6" s="13"/>
      <c r="ASE6" s="13"/>
      <c r="ASF6" s="13"/>
      <c r="ASG6" s="13"/>
      <c r="ASH6" s="13"/>
      <c r="ASI6" s="13"/>
      <c r="ASJ6" s="13"/>
      <c r="ASK6" s="13"/>
      <c r="ASL6" s="13"/>
      <c r="ASM6" s="13"/>
      <c r="ASN6" s="13"/>
      <c r="ASO6" s="13"/>
      <c r="ASP6" s="13"/>
      <c r="ASQ6" s="13"/>
      <c r="ASR6" s="13"/>
      <c r="ASS6" s="13"/>
      <c r="AST6" s="13"/>
      <c r="ASU6" s="13"/>
      <c r="ASV6" s="13"/>
      <c r="ASW6" s="13"/>
      <c r="ASX6" s="13"/>
      <c r="ASY6" s="13"/>
      <c r="ASZ6" s="13"/>
      <c r="ATA6" s="13"/>
      <c r="ATB6" s="13"/>
      <c r="ATC6" s="13"/>
      <c r="ATD6" s="13"/>
      <c r="ATE6" s="13"/>
      <c r="ATF6" s="13"/>
      <c r="ATG6" s="13"/>
      <c r="ATH6" s="13"/>
      <c r="ATI6" s="13"/>
      <c r="ATJ6" s="13"/>
      <c r="ATK6" s="13"/>
      <c r="ATL6" s="13"/>
      <c r="ATM6" s="13"/>
      <c r="ATN6" s="13"/>
      <c r="ATO6" s="13"/>
      <c r="ATP6" s="13"/>
      <c r="ATQ6" s="13"/>
      <c r="ATR6" s="13"/>
      <c r="ATS6" s="13"/>
      <c r="ATT6" s="13"/>
      <c r="ATU6" s="13"/>
      <c r="ATV6" s="13"/>
      <c r="ATW6" s="13"/>
      <c r="ATX6" s="13"/>
      <c r="ATY6" s="13"/>
      <c r="ATZ6" s="13"/>
      <c r="AUA6" s="13"/>
      <c r="AUB6" s="13"/>
      <c r="AUC6" s="13"/>
      <c r="AUD6" s="13"/>
      <c r="AUE6" s="13"/>
      <c r="AUF6" s="13"/>
      <c r="AUG6" s="13"/>
      <c r="AUH6" s="13"/>
      <c r="AUI6" s="13"/>
      <c r="AUJ6" s="13"/>
      <c r="AUK6" s="13"/>
      <c r="AUL6" s="13"/>
      <c r="AUM6" s="13"/>
      <c r="AUN6" s="13"/>
      <c r="AUO6" s="13"/>
      <c r="AUP6" s="13"/>
      <c r="AUQ6" s="13"/>
      <c r="AUR6" s="13"/>
      <c r="AUS6" s="13"/>
      <c r="AUT6" s="13"/>
      <c r="AUU6" s="13"/>
      <c r="AUV6" s="13"/>
      <c r="AUW6" s="13"/>
      <c r="AUX6" s="13"/>
      <c r="AUY6" s="13"/>
      <c r="AUZ6" s="13"/>
      <c r="AVA6" s="13"/>
      <c r="AVB6" s="13"/>
      <c r="AVC6" s="13"/>
      <c r="AVD6" s="13"/>
      <c r="AVE6" s="13"/>
      <c r="AVF6" s="13"/>
      <c r="AVG6" s="13"/>
      <c r="AVH6" s="13"/>
      <c r="AVI6" s="13"/>
      <c r="AVJ6" s="13"/>
      <c r="AVK6" s="13"/>
      <c r="AVL6" s="13"/>
      <c r="AVM6" s="13"/>
      <c r="AVN6" s="13"/>
      <c r="AVO6" s="13"/>
      <c r="AVP6" s="13"/>
      <c r="AVQ6" s="13"/>
      <c r="AVR6" s="13"/>
      <c r="AVS6" s="13"/>
      <c r="AVT6" s="13"/>
      <c r="AVU6" s="13"/>
      <c r="AVV6" s="13"/>
      <c r="AVW6" s="13"/>
      <c r="AVX6" s="13"/>
      <c r="AVY6" s="13"/>
      <c r="AVZ6" s="13"/>
      <c r="AWA6" s="13"/>
      <c r="AWB6" s="13"/>
      <c r="AWC6" s="13"/>
      <c r="AWD6" s="13"/>
      <c r="AWE6" s="13"/>
      <c r="AWF6" s="13"/>
      <c r="AWG6" s="13"/>
      <c r="AWH6" s="13"/>
      <c r="AWI6" s="13"/>
      <c r="AWJ6" s="13"/>
      <c r="AWK6" s="13"/>
      <c r="AWL6" s="13"/>
      <c r="AWM6" s="13"/>
      <c r="AWN6" s="13"/>
      <c r="AWO6" s="13"/>
      <c r="AWP6" s="13"/>
      <c r="AWQ6" s="13"/>
      <c r="AWR6" s="13"/>
      <c r="AWS6" s="13"/>
      <c r="AWT6" s="13"/>
      <c r="AWU6" s="13"/>
      <c r="AWV6" s="13"/>
      <c r="AWW6" s="13"/>
      <c r="AWX6" s="13"/>
      <c r="AWY6" s="13"/>
      <c r="AWZ6" s="13"/>
      <c r="AXA6" s="13"/>
      <c r="AXB6" s="13"/>
      <c r="AXC6" s="13"/>
      <c r="AXD6" s="13"/>
      <c r="AXE6" s="13"/>
      <c r="AXF6" s="13"/>
      <c r="AXG6" s="13"/>
      <c r="AXH6" s="13"/>
      <c r="AXI6" s="13"/>
      <c r="AXJ6" s="13"/>
      <c r="AXK6" s="13"/>
      <c r="AXL6" s="13"/>
      <c r="AXM6" s="13"/>
      <c r="AXN6" s="13"/>
      <c r="AXO6" s="13"/>
      <c r="AXP6" s="13"/>
      <c r="AXQ6" s="13"/>
      <c r="AXR6" s="13"/>
      <c r="AXS6" s="13"/>
      <c r="AXT6" s="13"/>
      <c r="AXU6" s="13"/>
      <c r="AXV6" s="13"/>
      <c r="AXW6" s="13"/>
      <c r="AXX6" s="13"/>
      <c r="AXY6" s="13"/>
      <c r="AXZ6" s="13"/>
      <c r="AYA6" s="13"/>
      <c r="AYB6" s="13"/>
      <c r="AYC6" s="13"/>
      <c r="AYD6" s="13"/>
      <c r="AYE6" s="13"/>
      <c r="AYF6" s="13"/>
      <c r="AYG6" s="13"/>
      <c r="AYH6" s="13"/>
      <c r="AYI6" s="13"/>
      <c r="AYJ6" s="13"/>
      <c r="AYK6" s="13"/>
      <c r="AYL6" s="13"/>
      <c r="AYM6" s="13"/>
      <c r="AYN6" s="13"/>
      <c r="AYO6" s="13"/>
      <c r="AYP6" s="13"/>
      <c r="AYQ6" s="13"/>
      <c r="AYR6" s="13"/>
      <c r="AYS6" s="13"/>
      <c r="AYT6" s="13"/>
      <c r="AYU6" s="13"/>
      <c r="AYV6" s="13"/>
      <c r="AYW6" s="13"/>
      <c r="AYX6" s="13"/>
      <c r="AYY6" s="13"/>
      <c r="AYZ6" s="13"/>
      <c r="AZA6" s="13"/>
      <c r="AZB6" s="13"/>
      <c r="AZC6" s="13"/>
      <c r="AZD6" s="13"/>
      <c r="AZE6" s="13"/>
      <c r="AZF6" s="13"/>
      <c r="AZG6" s="13"/>
      <c r="AZH6" s="13"/>
      <c r="AZI6" s="13"/>
      <c r="AZJ6" s="13"/>
      <c r="AZK6" s="13"/>
      <c r="AZL6" s="13"/>
      <c r="AZM6" s="13"/>
      <c r="AZN6" s="13"/>
      <c r="AZO6" s="13"/>
      <c r="AZP6" s="13"/>
      <c r="AZQ6" s="13"/>
      <c r="AZR6" s="13"/>
      <c r="AZS6" s="13"/>
      <c r="AZT6" s="13"/>
      <c r="AZU6" s="13"/>
      <c r="AZV6" s="13"/>
      <c r="AZW6" s="13"/>
      <c r="AZX6" s="13"/>
      <c r="AZY6" s="13"/>
      <c r="AZZ6" s="13"/>
      <c r="BAA6" s="13"/>
      <c r="BAB6" s="13"/>
      <c r="BAC6" s="13"/>
      <c r="BAD6" s="13"/>
      <c r="BAE6" s="13"/>
      <c r="BAF6" s="13"/>
      <c r="BAG6" s="13"/>
      <c r="BAH6" s="13"/>
      <c r="BAI6" s="13"/>
      <c r="BAJ6" s="13"/>
      <c r="BAK6" s="13"/>
      <c r="BAL6" s="13"/>
      <c r="BAM6" s="13"/>
      <c r="BAN6" s="13"/>
      <c r="BAO6" s="13"/>
      <c r="BAP6" s="13"/>
      <c r="BAQ6" s="13"/>
      <c r="BAR6" s="13"/>
      <c r="BAS6" s="13"/>
      <c r="BAT6" s="13"/>
      <c r="BAU6" s="13"/>
      <c r="BAV6" s="13"/>
      <c r="BAW6" s="13"/>
      <c r="BAX6" s="13"/>
      <c r="BAY6" s="13"/>
      <c r="BAZ6" s="13"/>
      <c r="BBA6" s="13"/>
      <c r="BBB6" s="13"/>
      <c r="BBC6" s="13"/>
      <c r="BBD6" s="13"/>
      <c r="BBE6" s="13"/>
      <c r="BBF6" s="13"/>
      <c r="BBG6" s="13"/>
      <c r="BBH6" s="13"/>
      <c r="BBI6" s="13"/>
      <c r="BBJ6" s="13"/>
      <c r="BBK6" s="13"/>
      <c r="BBL6" s="13"/>
      <c r="BBM6" s="13"/>
      <c r="BBN6" s="13"/>
      <c r="BBO6" s="13"/>
      <c r="BBP6" s="13"/>
      <c r="BBQ6" s="13"/>
      <c r="BBR6" s="13"/>
      <c r="BBS6" s="13"/>
      <c r="BBT6" s="13"/>
      <c r="BBU6" s="13"/>
      <c r="BBV6" s="13"/>
      <c r="BBW6" s="13"/>
      <c r="BBX6" s="13"/>
      <c r="BBY6" s="13"/>
      <c r="BBZ6" s="13"/>
      <c r="BCA6" s="13"/>
      <c r="BCB6" s="13"/>
      <c r="BCC6" s="13"/>
      <c r="BCD6" s="13"/>
      <c r="BCE6" s="13"/>
      <c r="BCF6" s="13"/>
      <c r="BCG6" s="13"/>
      <c r="BCH6" s="13"/>
      <c r="BCI6" s="13"/>
      <c r="BCJ6" s="13"/>
      <c r="BCK6" s="13"/>
      <c r="BCL6" s="13"/>
      <c r="BCM6" s="13"/>
      <c r="BCN6" s="13"/>
      <c r="BCO6" s="13"/>
      <c r="BCP6" s="13"/>
      <c r="BCQ6" s="13"/>
      <c r="BCR6" s="13"/>
      <c r="BCS6" s="13"/>
      <c r="BCT6" s="13"/>
      <c r="BCU6" s="13"/>
      <c r="BCV6" s="13"/>
      <c r="BCW6" s="13"/>
      <c r="BCX6" s="13"/>
      <c r="BCY6" s="13"/>
      <c r="BCZ6" s="13"/>
      <c r="BDA6" s="13"/>
      <c r="BDB6" s="13"/>
      <c r="BDC6" s="13"/>
      <c r="BDD6" s="13"/>
      <c r="BDE6" s="13"/>
      <c r="BDF6" s="13"/>
      <c r="BDG6" s="13"/>
      <c r="BDH6" s="13"/>
      <c r="BDI6" s="13"/>
      <c r="BDJ6" s="13"/>
      <c r="BDK6" s="13"/>
      <c r="BDL6" s="13"/>
      <c r="BDM6" s="13"/>
      <c r="BDN6" s="13"/>
      <c r="BDO6" s="13"/>
      <c r="BDP6" s="13"/>
      <c r="BDQ6" s="13"/>
      <c r="BDR6" s="13"/>
      <c r="BDS6" s="13"/>
      <c r="BDT6" s="13"/>
      <c r="BDU6" s="13"/>
      <c r="BDV6" s="13"/>
      <c r="BDW6" s="13"/>
      <c r="BDX6" s="13"/>
      <c r="BDY6" s="13"/>
      <c r="BDZ6" s="13"/>
      <c r="BEA6" s="13"/>
      <c r="BEB6" s="13"/>
      <c r="BEC6" s="13"/>
      <c r="BED6" s="13"/>
      <c r="BEE6" s="13"/>
      <c r="BEF6" s="13"/>
      <c r="BEG6" s="13"/>
      <c r="BEH6" s="13"/>
      <c r="BEI6" s="13"/>
      <c r="BEJ6" s="13"/>
      <c r="BEK6" s="13"/>
      <c r="BEL6" s="13"/>
      <c r="BEM6" s="13"/>
      <c r="BEN6" s="13"/>
      <c r="BEO6" s="13"/>
      <c r="BEP6" s="13"/>
      <c r="BEQ6" s="13"/>
      <c r="BER6" s="13"/>
      <c r="BES6" s="13"/>
      <c r="BET6" s="13"/>
      <c r="BEU6" s="13"/>
      <c r="BEV6" s="13"/>
      <c r="BEW6" s="13"/>
      <c r="BEX6" s="13"/>
      <c r="BEY6" s="13"/>
      <c r="BEZ6" s="13"/>
      <c r="BFA6" s="13"/>
      <c r="BFB6" s="13"/>
      <c r="BFC6" s="13"/>
      <c r="BFD6" s="13"/>
      <c r="BFE6" s="13"/>
      <c r="BFF6" s="13"/>
      <c r="BFG6" s="13"/>
      <c r="BFH6" s="13"/>
      <c r="BFI6" s="13"/>
      <c r="BFJ6" s="13"/>
      <c r="BFK6" s="13"/>
      <c r="BFL6" s="13"/>
      <c r="BFM6" s="13"/>
      <c r="BFN6" s="13"/>
      <c r="BFO6" s="13"/>
      <c r="BFP6" s="13"/>
      <c r="BFQ6" s="13"/>
      <c r="BFR6" s="13"/>
      <c r="BFS6" s="13"/>
      <c r="BFT6" s="13"/>
      <c r="BFU6" s="13"/>
      <c r="BFV6" s="13"/>
      <c r="BFW6" s="13"/>
      <c r="BFX6" s="13"/>
      <c r="BFY6" s="13"/>
      <c r="BFZ6" s="13"/>
      <c r="BGA6" s="13"/>
      <c r="BGB6" s="13"/>
      <c r="BGC6" s="13"/>
      <c r="BGD6" s="13"/>
      <c r="BGE6" s="13"/>
      <c r="BGF6" s="13"/>
      <c r="BGG6" s="13"/>
      <c r="BGH6" s="13"/>
      <c r="BGI6" s="13"/>
      <c r="BGJ6" s="13"/>
      <c r="BGK6" s="13"/>
      <c r="BGL6" s="13"/>
      <c r="BGM6" s="13"/>
      <c r="BGN6" s="13"/>
      <c r="BGO6" s="13"/>
      <c r="BGP6" s="13"/>
      <c r="BGQ6" s="13"/>
      <c r="BGR6" s="13"/>
      <c r="BGS6" s="13"/>
      <c r="BGT6" s="13"/>
      <c r="BGU6" s="13"/>
      <c r="BGV6" s="13"/>
      <c r="BGW6" s="13"/>
      <c r="BGX6" s="13"/>
      <c r="BGY6" s="13"/>
      <c r="BGZ6" s="13"/>
      <c r="BHA6" s="13"/>
      <c r="BHB6" s="13"/>
      <c r="BHC6" s="13"/>
      <c r="BHD6" s="13"/>
      <c r="BHE6" s="13"/>
      <c r="BHF6" s="13"/>
      <c r="BHG6" s="13"/>
      <c r="BHH6" s="13"/>
      <c r="BHI6" s="13"/>
      <c r="BHJ6" s="13"/>
      <c r="BHK6" s="13"/>
      <c r="BHL6" s="13"/>
      <c r="BHM6" s="13"/>
      <c r="BHN6" s="13"/>
      <c r="BHO6" s="13"/>
      <c r="BHP6" s="13"/>
      <c r="BHQ6" s="13"/>
      <c r="BHR6" s="13"/>
      <c r="BHS6" s="13"/>
      <c r="BHT6" s="13"/>
      <c r="BHU6" s="13"/>
      <c r="BHV6" s="13"/>
      <c r="BHW6" s="13"/>
      <c r="BHX6" s="13"/>
      <c r="BHY6" s="13"/>
      <c r="BHZ6" s="13"/>
      <c r="BIA6" s="13"/>
      <c r="BIB6" s="13"/>
      <c r="BIC6" s="13"/>
      <c r="BID6" s="13"/>
      <c r="BIE6" s="13"/>
      <c r="BIF6" s="13"/>
      <c r="BIG6" s="13"/>
      <c r="BIH6" s="13"/>
      <c r="BII6" s="13"/>
      <c r="BIJ6" s="13"/>
      <c r="BIK6" s="13"/>
      <c r="BIL6" s="13"/>
      <c r="BIM6" s="13"/>
      <c r="BIN6" s="13"/>
      <c r="BIO6" s="13"/>
      <c r="BIP6" s="13"/>
      <c r="BIQ6" s="13"/>
      <c r="BIR6" s="13"/>
      <c r="BIS6" s="13"/>
      <c r="BIT6" s="13"/>
      <c r="BIU6" s="13"/>
      <c r="BIV6" s="13"/>
      <c r="BIW6" s="13"/>
      <c r="BIX6" s="13"/>
      <c r="BIY6" s="13"/>
      <c r="BIZ6" s="13"/>
      <c r="BJA6" s="13"/>
      <c r="BJB6" s="13"/>
      <c r="BJC6" s="13"/>
      <c r="BJD6" s="13"/>
      <c r="BJE6" s="13"/>
      <c r="BJF6" s="13"/>
      <c r="BJG6" s="13"/>
      <c r="BJH6" s="13"/>
      <c r="BJI6" s="13"/>
      <c r="BJJ6" s="13"/>
      <c r="BJK6" s="13"/>
      <c r="BJL6" s="13"/>
      <c r="BJM6" s="13"/>
      <c r="BJN6" s="13"/>
      <c r="BJO6" s="13"/>
      <c r="BJP6" s="13"/>
      <c r="BJQ6" s="13"/>
      <c r="BJR6" s="13"/>
      <c r="BJS6" s="13"/>
      <c r="BJT6" s="13"/>
      <c r="BJU6" s="13"/>
      <c r="BJV6" s="13"/>
      <c r="BJW6" s="13"/>
      <c r="BJX6" s="13"/>
      <c r="BJY6" s="13"/>
      <c r="BJZ6" s="13"/>
      <c r="BKA6" s="13"/>
      <c r="BKB6" s="13"/>
      <c r="BKC6" s="13"/>
      <c r="BKD6" s="13"/>
      <c r="BKE6" s="13"/>
      <c r="BKF6" s="13"/>
      <c r="BKG6" s="13"/>
      <c r="BKH6" s="13"/>
      <c r="BKI6" s="13"/>
      <c r="BKJ6" s="13"/>
      <c r="BKK6" s="13"/>
      <c r="BKL6" s="13"/>
      <c r="BKM6" s="13"/>
      <c r="BKN6" s="13"/>
      <c r="BKO6" s="13"/>
      <c r="BKP6" s="13"/>
      <c r="BKQ6" s="13"/>
      <c r="BKR6" s="13"/>
      <c r="BKS6" s="13"/>
      <c r="BKT6" s="13"/>
      <c r="BKU6" s="13"/>
      <c r="BKV6" s="13"/>
      <c r="BKW6" s="13"/>
      <c r="BKX6" s="13"/>
      <c r="BKY6" s="13"/>
      <c r="BKZ6" s="13"/>
      <c r="BLA6" s="13"/>
      <c r="BLB6" s="13"/>
      <c r="BLC6" s="13"/>
      <c r="BLD6" s="13"/>
      <c r="BLE6" s="13"/>
      <c r="BLF6" s="13"/>
      <c r="BLG6" s="13"/>
      <c r="BLH6" s="13"/>
      <c r="BLI6" s="13"/>
      <c r="BLJ6" s="13"/>
      <c r="BLK6" s="13"/>
      <c r="BLL6" s="13"/>
      <c r="BLM6" s="13"/>
      <c r="BLN6" s="13"/>
      <c r="BLO6" s="13"/>
      <c r="BLP6" s="13"/>
      <c r="BLQ6" s="13"/>
      <c r="BLR6" s="13"/>
      <c r="BLS6" s="13"/>
      <c r="BLT6" s="13"/>
      <c r="BLU6" s="13"/>
      <c r="BLV6" s="13"/>
      <c r="BLW6" s="13"/>
      <c r="BLX6" s="13"/>
      <c r="BLY6" s="13"/>
      <c r="BLZ6" s="13"/>
      <c r="BMA6" s="13"/>
      <c r="BMB6" s="13"/>
      <c r="BMC6" s="13"/>
      <c r="BMD6" s="13"/>
      <c r="BME6" s="13"/>
      <c r="BMF6" s="13"/>
      <c r="BMG6" s="13"/>
      <c r="BMH6" s="13"/>
      <c r="BMI6" s="13"/>
      <c r="BMJ6" s="13"/>
      <c r="BMK6" s="13"/>
      <c r="BML6" s="13"/>
      <c r="BMM6" s="13"/>
      <c r="BMN6" s="13"/>
      <c r="BMO6" s="13"/>
      <c r="BMP6" s="13"/>
      <c r="BMQ6" s="13"/>
      <c r="BMR6" s="13"/>
      <c r="BMS6" s="13"/>
      <c r="BMT6" s="13"/>
      <c r="BMU6" s="13"/>
      <c r="BMV6" s="13"/>
      <c r="BMW6" s="13"/>
      <c r="BMX6" s="13"/>
      <c r="BMY6" s="13"/>
      <c r="BMZ6" s="13"/>
      <c r="BNA6" s="13"/>
      <c r="BNB6" s="13"/>
      <c r="BNC6" s="13"/>
      <c r="BND6" s="13"/>
      <c r="BNE6" s="13"/>
      <c r="BNF6" s="13"/>
      <c r="BNG6" s="13"/>
      <c r="BNH6" s="13"/>
      <c r="BNI6" s="13"/>
      <c r="BNJ6" s="13"/>
      <c r="BNK6" s="13"/>
      <c r="BNL6" s="13"/>
      <c r="BNM6" s="13"/>
      <c r="BNN6" s="13"/>
      <c r="BNO6" s="13"/>
      <c r="BNP6" s="13"/>
      <c r="BNQ6" s="13"/>
      <c r="BNR6" s="13"/>
      <c r="BNS6" s="13"/>
      <c r="BNT6" s="13"/>
      <c r="BNU6" s="13"/>
      <c r="BNV6" s="13"/>
      <c r="BNW6" s="13"/>
      <c r="BNX6" s="13"/>
      <c r="BNY6" s="13"/>
      <c r="BNZ6" s="13"/>
      <c r="BOA6" s="13"/>
      <c r="BOB6" s="13"/>
      <c r="BOC6" s="13"/>
      <c r="BOD6" s="13"/>
      <c r="BOE6" s="13"/>
      <c r="BOF6" s="13"/>
      <c r="BOG6" s="13"/>
      <c r="BOH6" s="13"/>
      <c r="BOI6" s="13"/>
      <c r="BOJ6" s="13"/>
      <c r="BOK6" s="13"/>
      <c r="BOL6" s="13"/>
      <c r="BOM6" s="13"/>
      <c r="BON6" s="13"/>
      <c r="BOO6" s="13"/>
      <c r="BOP6" s="13"/>
      <c r="BOQ6" s="13"/>
      <c r="BOR6" s="13"/>
      <c r="BOS6" s="13"/>
      <c r="BOT6" s="13"/>
      <c r="BOU6" s="13"/>
      <c r="BOV6" s="13"/>
      <c r="BOW6" s="13"/>
      <c r="BOX6" s="13"/>
      <c r="BOY6" s="13"/>
      <c r="BOZ6" s="13"/>
      <c r="BPA6" s="13"/>
      <c r="BPB6" s="13"/>
      <c r="BPC6" s="13"/>
      <c r="BPD6" s="13"/>
      <c r="BPE6" s="13"/>
      <c r="BPF6" s="13"/>
      <c r="BPG6" s="13"/>
      <c r="BPH6" s="13"/>
      <c r="BPI6" s="13"/>
      <c r="BPJ6" s="13"/>
      <c r="BPK6" s="13"/>
      <c r="BPL6" s="13"/>
      <c r="BPM6" s="13"/>
      <c r="BPN6" s="13"/>
      <c r="BPO6" s="13"/>
      <c r="BPP6" s="13"/>
      <c r="BPQ6" s="13"/>
      <c r="BPR6" s="13"/>
      <c r="BPS6" s="13"/>
      <c r="BPT6" s="13"/>
      <c r="BPU6" s="13"/>
      <c r="BPV6" s="13"/>
      <c r="BPW6" s="13"/>
      <c r="BPX6" s="13"/>
      <c r="BPY6" s="13"/>
      <c r="BPZ6" s="13"/>
      <c r="BQA6" s="13"/>
      <c r="BQB6" s="13"/>
      <c r="BQC6" s="13"/>
      <c r="BQD6" s="13"/>
      <c r="BQE6" s="13"/>
      <c r="BQF6" s="13"/>
      <c r="BQG6" s="13"/>
      <c r="BQH6" s="13"/>
      <c r="BQI6" s="13"/>
      <c r="BQJ6" s="13"/>
      <c r="BQK6" s="13"/>
      <c r="BQL6" s="13"/>
      <c r="BQM6" s="13"/>
      <c r="BQN6" s="13"/>
      <c r="BQO6" s="13"/>
      <c r="BQP6" s="13"/>
      <c r="BQQ6" s="13"/>
      <c r="BQR6" s="13"/>
      <c r="BQS6" s="13"/>
      <c r="BQT6" s="13"/>
      <c r="BQU6" s="13"/>
      <c r="BQV6" s="13"/>
      <c r="BQW6" s="13"/>
      <c r="BQX6" s="13"/>
      <c r="BQY6" s="13"/>
      <c r="BQZ6" s="13"/>
      <c r="BRA6" s="13"/>
      <c r="BRB6" s="13"/>
      <c r="BRC6" s="13"/>
      <c r="BRD6" s="13"/>
      <c r="BRE6" s="13"/>
      <c r="BRF6" s="13"/>
      <c r="BRG6" s="13"/>
      <c r="BRH6" s="13"/>
      <c r="BRI6" s="13"/>
      <c r="BRJ6" s="13"/>
      <c r="BRK6" s="13"/>
      <c r="BRL6" s="13"/>
      <c r="BRM6" s="13"/>
      <c r="BRN6" s="13"/>
      <c r="BRO6" s="13"/>
      <c r="BRP6" s="13"/>
      <c r="BRQ6" s="13"/>
      <c r="BRR6" s="13"/>
      <c r="BRS6" s="13"/>
      <c r="BRT6" s="13"/>
      <c r="BRU6" s="13"/>
      <c r="BRV6" s="13"/>
      <c r="BRW6" s="13"/>
      <c r="BRX6" s="13"/>
      <c r="BRY6" s="13"/>
      <c r="BRZ6" s="13"/>
      <c r="BSA6" s="13"/>
      <c r="BSB6" s="13"/>
      <c r="BSC6" s="13"/>
      <c r="BSD6" s="13"/>
      <c r="BSE6" s="13"/>
      <c r="BSF6" s="13"/>
      <c r="BSG6" s="13"/>
      <c r="BSH6" s="13"/>
      <c r="BSI6" s="13"/>
      <c r="BSJ6" s="13"/>
      <c r="BSK6" s="13"/>
      <c r="BSL6" s="13"/>
      <c r="BSM6" s="13"/>
      <c r="BSN6" s="13"/>
      <c r="BSO6" s="13"/>
      <c r="BSP6" s="13"/>
      <c r="BSQ6" s="13"/>
      <c r="BSR6" s="13"/>
      <c r="BSS6" s="13"/>
      <c r="BST6" s="13"/>
      <c r="BSU6" s="13"/>
      <c r="BSV6" s="13"/>
      <c r="BSW6" s="13"/>
      <c r="BSX6" s="13"/>
      <c r="BSY6" s="13"/>
      <c r="BSZ6" s="13"/>
      <c r="BTA6" s="13"/>
      <c r="BTB6" s="13"/>
      <c r="BTC6" s="13"/>
      <c r="BTD6" s="13"/>
      <c r="BTE6" s="13"/>
      <c r="BTF6" s="13"/>
      <c r="BTG6" s="13"/>
      <c r="BTH6" s="13"/>
      <c r="BTI6" s="13"/>
      <c r="BTJ6" s="13"/>
      <c r="BTK6" s="13"/>
      <c r="BTL6" s="13"/>
      <c r="BTM6" s="13"/>
      <c r="BTN6" s="13"/>
      <c r="BTO6" s="13"/>
      <c r="BTP6" s="13"/>
      <c r="BTQ6" s="13"/>
      <c r="BTR6" s="13"/>
      <c r="BTS6" s="13"/>
      <c r="BTT6" s="13"/>
      <c r="BTU6" s="13"/>
      <c r="BTV6" s="13"/>
      <c r="BTW6" s="13"/>
      <c r="BTX6" s="13"/>
      <c r="BTY6" s="13"/>
      <c r="BTZ6" s="13"/>
      <c r="BUA6" s="13"/>
      <c r="BUB6" s="13"/>
      <c r="BUC6" s="13"/>
      <c r="BUD6" s="13"/>
      <c r="BUE6" s="13"/>
      <c r="BUF6" s="13"/>
      <c r="BUG6" s="13"/>
      <c r="BUH6" s="13"/>
      <c r="BUI6" s="13"/>
      <c r="BUJ6" s="13"/>
      <c r="BUK6" s="13"/>
      <c r="BUL6" s="13"/>
      <c r="BUM6" s="13"/>
      <c r="BUN6" s="13"/>
      <c r="BUO6" s="13"/>
      <c r="BUP6" s="13"/>
      <c r="BUQ6" s="13"/>
      <c r="BUR6" s="13"/>
      <c r="BUS6" s="13"/>
      <c r="BUT6" s="13"/>
      <c r="BUU6" s="13"/>
      <c r="BUV6" s="13"/>
      <c r="BUW6" s="13"/>
      <c r="BUX6" s="13"/>
      <c r="BUY6" s="13"/>
      <c r="BUZ6" s="13"/>
      <c r="BVA6" s="13"/>
      <c r="BVB6" s="13"/>
      <c r="BVC6" s="13"/>
      <c r="BVD6" s="13"/>
      <c r="BVE6" s="13"/>
      <c r="BVF6" s="13"/>
      <c r="BVG6" s="13"/>
      <c r="BVH6" s="13"/>
      <c r="BVI6" s="13"/>
      <c r="BVJ6" s="13"/>
      <c r="BVK6" s="13"/>
      <c r="BVL6" s="13"/>
      <c r="BVM6" s="13"/>
      <c r="BVN6" s="13"/>
      <c r="BVO6" s="13"/>
      <c r="BVP6" s="13"/>
      <c r="BVQ6" s="13"/>
      <c r="BVR6" s="13"/>
      <c r="BVS6" s="13"/>
      <c r="BVT6" s="13"/>
      <c r="BVU6" s="13"/>
      <c r="BVV6" s="13"/>
      <c r="BVW6" s="13"/>
      <c r="BVX6" s="13"/>
      <c r="BVY6" s="13"/>
      <c r="BVZ6" s="13"/>
      <c r="BWA6" s="13"/>
      <c r="BWB6" s="13"/>
      <c r="BWC6" s="13"/>
      <c r="BWD6" s="13"/>
      <c r="BWE6" s="13"/>
      <c r="BWF6" s="13"/>
      <c r="BWG6" s="13"/>
      <c r="BWH6" s="13"/>
      <c r="BWI6" s="13"/>
      <c r="BWJ6" s="13"/>
      <c r="BWK6" s="13"/>
      <c r="BWL6" s="13"/>
      <c r="BWM6" s="13"/>
      <c r="BWN6" s="13"/>
      <c r="BWO6" s="13"/>
      <c r="BWP6" s="13"/>
      <c r="BWQ6" s="13"/>
      <c r="BWR6" s="13"/>
      <c r="BWS6" s="13"/>
      <c r="BWT6" s="13"/>
      <c r="BWU6" s="13"/>
      <c r="BWV6" s="13"/>
      <c r="BWW6" s="13"/>
      <c r="BWX6" s="13"/>
      <c r="BWY6" s="13"/>
      <c r="BWZ6" s="13"/>
      <c r="BXA6" s="13"/>
      <c r="BXB6" s="13"/>
      <c r="BXC6" s="13"/>
      <c r="BXD6" s="13"/>
      <c r="BXE6" s="13"/>
      <c r="BXF6" s="13"/>
      <c r="BXG6" s="13"/>
      <c r="BXH6" s="13"/>
      <c r="BXI6" s="13"/>
      <c r="BXJ6" s="13"/>
      <c r="BXK6" s="13"/>
      <c r="BXL6" s="13"/>
      <c r="BXM6" s="13"/>
      <c r="BXN6" s="13"/>
      <c r="BXO6" s="13"/>
      <c r="BXP6" s="13"/>
      <c r="BXQ6" s="13"/>
      <c r="BXR6" s="13"/>
      <c r="BXS6" s="13"/>
      <c r="BXT6" s="13"/>
      <c r="BXU6" s="13"/>
      <c r="BXV6" s="13"/>
      <c r="BXW6" s="13"/>
      <c r="BXX6" s="13"/>
      <c r="BXY6" s="13"/>
      <c r="BXZ6" s="13"/>
      <c r="BYA6" s="13"/>
      <c r="BYB6" s="13"/>
      <c r="BYC6" s="13"/>
      <c r="BYD6" s="13"/>
      <c r="BYE6" s="13"/>
      <c r="BYF6" s="13"/>
      <c r="BYG6" s="13"/>
      <c r="BYH6" s="13"/>
      <c r="BYI6" s="13"/>
      <c r="BYJ6" s="13"/>
      <c r="BYK6" s="13"/>
      <c r="BYL6" s="13"/>
      <c r="BYM6" s="13"/>
      <c r="BYN6" s="13"/>
      <c r="BYO6" s="13"/>
      <c r="BYP6" s="13"/>
      <c r="BYQ6" s="13"/>
      <c r="BYR6" s="13"/>
      <c r="BYS6" s="13"/>
      <c r="BYT6" s="13"/>
      <c r="BYU6" s="13"/>
      <c r="BYV6" s="13"/>
      <c r="BYW6" s="13"/>
      <c r="BYX6" s="13"/>
      <c r="BYY6" s="13"/>
      <c r="BYZ6" s="13"/>
      <c r="BZA6" s="13"/>
      <c r="BZB6" s="13"/>
      <c r="BZC6" s="13"/>
      <c r="BZD6" s="13"/>
      <c r="BZE6" s="13"/>
      <c r="BZF6" s="13"/>
      <c r="BZG6" s="13"/>
      <c r="BZH6" s="13"/>
      <c r="BZI6" s="13"/>
      <c r="BZJ6" s="13"/>
      <c r="BZK6" s="13"/>
      <c r="BZL6" s="13"/>
      <c r="BZM6" s="13"/>
      <c r="BZN6" s="13"/>
      <c r="BZO6" s="13"/>
      <c r="BZP6" s="13"/>
      <c r="BZQ6" s="13"/>
      <c r="BZR6" s="13"/>
      <c r="BZS6" s="13"/>
      <c r="BZT6" s="13"/>
      <c r="BZU6" s="13"/>
      <c r="BZV6" s="13"/>
      <c r="BZW6" s="13"/>
      <c r="BZX6" s="13"/>
      <c r="BZY6" s="13"/>
      <c r="BZZ6" s="13"/>
      <c r="CAA6" s="13"/>
      <c r="CAB6" s="13"/>
      <c r="CAC6" s="13"/>
      <c r="CAD6" s="13"/>
      <c r="CAE6" s="13"/>
      <c r="CAF6" s="13"/>
      <c r="CAG6" s="13"/>
      <c r="CAH6" s="13"/>
      <c r="CAI6" s="13"/>
      <c r="CAJ6" s="13"/>
      <c r="CAK6" s="13"/>
      <c r="CAL6" s="13"/>
      <c r="CAM6" s="13"/>
      <c r="CAN6" s="13"/>
      <c r="CAO6" s="13"/>
      <c r="CAP6" s="13"/>
      <c r="CAQ6" s="13"/>
      <c r="CAR6" s="13"/>
      <c r="CAS6" s="13"/>
      <c r="CAT6" s="13"/>
      <c r="CAU6" s="13"/>
      <c r="CAV6" s="13"/>
      <c r="CAW6" s="13"/>
      <c r="CAX6" s="13"/>
      <c r="CAY6" s="13"/>
      <c r="CAZ6" s="13"/>
      <c r="CBA6" s="13"/>
      <c r="CBB6" s="13"/>
      <c r="CBC6" s="13"/>
      <c r="CBD6" s="13"/>
      <c r="CBE6" s="13"/>
      <c r="CBF6" s="13"/>
      <c r="CBG6" s="13"/>
      <c r="CBH6" s="13"/>
      <c r="CBI6" s="13"/>
      <c r="CBJ6" s="13"/>
      <c r="CBK6" s="13"/>
      <c r="CBL6" s="13"/>
      <c r="CBM6" s="13"/>
      <c r="CBN6" s="13"/>
      <c r="CBO6" s="13"/>
      <c r="CBP6" s="13"/>
      <c r="CBQ6" s="13"/>
      <c r="CBR6" s="13"/>
      <c r="CBS6" s="13"/>
      <c r="CBT6" s="13"/>
      <c r="CBU6" s="13"/>
      <c r="CBV6" s="13"/>
      <c r="CBW6" s="13"/>
      <c r="CBX6" s="13"/>
      <c r="CBY6" s="13"/>
      <c r="CBZ6" s="13"/>
      <c r="CCA6" s="13"/>
      <c r="CCB6" s="13"/>
      <c r="CCC6" s="13"/>
      <c r="CCD6" s="13"/>
      <c r="CCE6" s="13"/>
      <c r="CCF6" s="13"/>
      <c r="CCG6" s="13"/>
      <c r="CCH6" s="13"/>
      <c r="CCI6" s="13"/>
      <c r="CCJ6" s="13"/>
      <c r="CCK6" s="13"/>
      <c r="CCL6" s="13"/>
      <c r="CCM6" s="13"/>
      <c r="CCN6" s="13"/>
      <c r="CCO6" s="13"/>
      <c r="CCP6" s="13"/>
      <c r="CCQ6" s="13"/>
      <c r="CCR6" s="13"/>
      <c r="CCS6" s="13"/>
      <c r="CCT6" s="13"/>
      <c r="CCU6" s="13"/>
      <c r="CCV6" s="13"/>
      <c r="CCW6" s="13"/>
      <c r="CCX6" s="13"/>
      <c r="CCY6" s="13"/>
      <c r="CCZ6" s="13"/>
      <c r="CDA6" s="13"/>
      <c r="CDB6" s="13"/>
      <c r="CDC6" s="13"/>
      <c r="CDD6" s="13"/>
      <c r="CDE6" s="13"/>
      <c r="CDF6" s="13"/>
      <c r="CDG6" s="13"/>
      <c r="CDH6" s="13"/>
      <c r="CDI6" s="13"/>
      <c r="CDJ6" s="13"/>
      <c r="CDK6" s="13"/>
      <c r="CDL6" s="13"/>
      <c r="CDM6" s="13"/>
      <c r="CDN6" s="13"/>
      <c r="CDO6" s="13"/>
      <c r="CDP6" s="13"/>
      <c r="CDQ6" s="13"/>
      <c r="CDR6" s="13"/>
      <c r="CDS6" s="13"/>
      <c r="CDT6" s="13"/>
      <c r="CDU6" s="13"/>
      <c r="CDV6" s="13"/>
      <c r="CDW6" s="13"/>
      <c r="CDX6" s="13"/>
      <c r="CDY6" s="13"/>
      <c r="CDZ6" s="13"/>
      <c r="CEA6" s="13"/>
      <c r="CEB6" s="13"/>
      <c r="CEC6" s="13"/>
      <c r="CED6" s="13"/>
      <c r="CEE6" s="13"/>
      <c r="CEF6" s="13"/>
      <c r="CEG6" s="13"/>
      <c r="CEH6" s="13"/>
      <c r="CEI6" s="13"/>
      <c r="CEJ6" s="13"/>
      <c r="CEK6" s="13"/>
      <c r="CEL6" s="13"/>
      <c r="CEM6" s="13"/>
      <c r="CEN6" s="13"/>
      <c r="CEO6" s="13"/>
      <c r="CEP6" s="13"/>
      <c r="CEQ6" s="13"/>
      <c r="CER6" s="13"/>
      <c r="CES6" s="13"/>
      <c r="CET6" s="13"/>
      <c r="CEU6" s="13"/>
      <c r="CEV6" s="13"/>
      <c r="CEW6" s="13"/>
      <c r="CEX6" s="13"/>
      <c r="CEY6" s="13"/>
      <c r="CEZ6" s="13"/>
      <c r="CFA6" s="13"/>
      <c r="CFB6" s="13"/>
      <c r="CFC6" s="13"/>
      <c r="CFD6" s="13"/>
      <c r="CFE6" s="13"/>
      <c r="CFF6" s="13"/>
      <c r="CFG6" s="13"/>
      <c r="CFH6" s="13"/>
      <c r="CFI6" s="13"/>
      <c r="CFJ6" s="13"/>
      <c r="CFK6" s="13"/>
      <c r="CFL6" s="13"/>
      <c r="CFM6" s="13"/>
      <c r="CFN6" s="13"/>
      <c r="CFO6" s="13"/>
      <c r="CFP6" s="13"/>
      <c r="CFQ6" s="13"/>
      <c r="CFR6" s="13"/>
      <c r="CFS6" s="13"/>
      <c r="CFT6" s="13"/>
      <c r="CFU6" s="13"/>
      <c r="CFV6" s="13"/>
      <c r="CFW6" s="13"/>
      <c r="CFX6" s="13"/>
      <c r="CFY6" s="13"/>
      <c r="CFZ6" s="13"/>
      <c r="CGA6" s="13"/>
      <c r="CGB6" s="13"/>
      <c r="CGC6" s="13"/>
      <c r="CGD6" s="13"/>
      <c r="CGE6" s="13"/>
      <c r="CGF6" s="13"/>
      <c r="CGG6" s="13"/>
      <c r="CGH6" s="13"/>
      <c r="CGI6" s="13"/>
      <c r="CGJ6" s="13"/>
      <c r="CGK6" s="13"/>
      <c r="CGL6" s="13"/>
      <c r="CGM6" s="13"/>
      <c r="CGN6" s="13"/>
      <c r="CGO6" s="13"/>
      <c r="CGP6" s="13"/>
      <c r="CGQ6" s="13"/>
      <c r="CGR6" s="13"/>
      <c r="CGS6" s="13"/>
      <c r="CGT6" s="13"/>
      <c r="CGU6" s="13"/>
      <c r="CGV6" s="13"/>
      <c r="CGW6" s="13"/>
      <c r="CGX6" s="13"/>
      <c r="CGY6" s="13"/>
      <c r="CGZ6" s="13"/>
      <c r="CHA6" s="13"/>
      <c r="CHB6" s="13"/>
      <c r="CHC6" s="13"/>
      <c r="CHD6" s="13"/>
      <c r="CHE6" s="13"/>
      <c r="CHF6" s="13"/>
      <c r="CHG6" s="13"/>
      <c r="CHH6" s="13"/>
      <c r="CHI6" s="13"/>
      <c r="CHJ6" s="13"/>
      <c r="CHK6" s="13"/>
      <c r="CHL6" s="13"/>
      <c r="CHM6" s="13"/>
      <c r="CHN6" s="13"/>
      <c r="CHO6" s="13"/>
      <c r="CHP6" s="13"/>
      <c r="CHQ6" s="13"/>
      <c r="CHR6" s="13"/>
      <c r="CHS6" s="13"/>
      <c r="CHT6" s="13"/>
      <c r="CHU6" s="13"/>
      <c r="CHV6" s="13"/>
      <c r="CHW6" s="13"/>
      <c r="CHX6" s="13"/>
      <c r="CHY6" s="13"/>
      <c r="CHZ6" s="13"/>
      <c r="CIA6" s="13"/>
      <c r="CIB6" s="13"/>
      <c r="CIC6" s="13"/>
      <c r="CID6" s="13"/>
      <c r="CIE6" s="13"/>
      <c r="CIF6" s="13"/>
      <c r="CIG6" s="13"/>
      <c r="CIH6" s="13"/>
      <c r="CII6" s="13"/>
      <c r="CIJ6" s="13"/>
      <c r="CIK6" s="13"/>
      <c r="CIL6" s="13"/>
      <c r="CIM6" s="13"/>
      <c r="CIN6" s="13"/>
      <c r="CIO6" s="13"/>
      <c r="CIP6" s="13"/>
      <c r="CIQ6" s="13"/>
      <c r="CIR6" s="13"/>
      <c r="CIS6" s="13"/>
      <c r="CIT6" s="13"/>
      <c r="CIU6" s="13"/>
      <c r="CIV6" s="13"/>
      <c r="CIW6" s="13"/>
      <c r="CIX6" s="13"/>
      <c r="CIY6" s="13"/>
      <c r="CIZ6" s="13"/>
      <c r="CJA6" s="13"/>
      <c r="CJB6" s="13"/>
      <c r="CJC6" s="13"/>
      <c r="CJD6" s="13"/>
      <c r="CJE6" s="13"/>
      <c r="CJF6" s="13"/>
      <c r="CJG6" s="13"/>
      <c r="CJH6" s="13"/>
      <c r="CJI6" s="13"/>
      <c r="CJJ6" s="13"/>
      <c r="CJK6" s="13"/>
      <c r="CJL6" s="13"/>
      <c r="CJM6" s="13"/>
      <c r="CJN6" s="13"/>
      <c r="CJO6" s="13"/>
      <c r="CJP6" s="13"/>
      <c r="CJQ6" s="13"/>
      <c r="CJR6" s="13"/>
      <c r="CJS6" s="13"/>
      <c r="CJT6" s="13"/>
      <c r="CJU6" s="13"/>
      <c r="CJV6" s="13"/>
      <c r="CJW6" s="13"/>
      <c r="CJX6" s="13"/>
      <c r="CJY6" s="13"/>
      <c r="CJZ6" s="13"/>
      <c r="CKA6" s="13"/>
      <c r="CKB6" s="13"/>
      <c r="CKC6" s="13"/>
      <c r="CKD6" s="13"/>
      <c r="CKE6" s="13"/>
      <c r="CKF6" s="13"/>
      <c r="CKG6" s="13"/>
      <c r="CKH6" s="13"/>
      <c r="CKI6" s="13"/>
      <c r="CKJ6" s="13"/>
      <c r="CKK6" s="13"/>
      <c r="CKL6" s="13"/>
      <c r="CKM6" s="13"/>
      <c r="CKN6" s="13"/>
      <c r="CKO6" s="13"/>
      <c r="CKP6" s="13"/>
      <c r="CKQ6" s="13"/>
      <c r="CKR6" s="13"/>
      <c r="CKS6" s="13"/>
      <c r="CKT6" s="13"/>
      <c r="CKU6" s="13"/>
      <c r="CKV6" s="13"/>
      <c r="CKW6" s="13"/>
      <c r="CKX6" s="13"/>
      <c r="CKY6" s="13"/>
      <c r="CKZ6" s="13"/>
      <c r="CLA6" s="13"/>
      <c r="CLB6" s="13"/>
      <c r="CLC6" s="13"/>
      <c r="CLD6" s="13"/>
      <c r="CLE6" s="13"/>
      <c r="CLF6" s="13"/>
      <c r="CLG6" s="13"/>
      <c r="CLH6" s="13"/>
      <c r="CLI6" s="13"/>
      <c r="CLJ6" s="13"/>
      <c r="CLK6" s="13"/>
      <c r="CLL6" s="13"/>
      <c r="CLM6" s="13"/>
      <c r="CLN6" s="13"/>
      <c r="CLO6" s="13"/>
      <c r="CLP6" s="13"/>
      <c r="CLQ6" s="13"/>
      <c r="CLR6" s="13"/>
      <c r="CLS6" s="13"/>
      <c r="CLT6" s="13"/>
      <c r="CLU6" s="13"/>
      <c r="CLV6" s="13"/>
      <c r="CLW6" s="13"/>
      <c r="CLX6" s="13"/>
      <c r="CLY6" s="13"/>
      <c r="CLZ6" s="13"/>
      <c r="CMA6" s="13"/>
      <c r="CMB6" s="13"/>
      <c r="CMC6" s="13"/>
      <c r="CMD6" s="13"/>
      <c r="CME6" s="13"/>
      <c r="CMF6" s="13"/>
      <c r="CMG6" s="13"/>
      <c r="CMH6" s="13"/>
      <c r="CMI6" s="13"/>
      <c r="CMJ6" s="13"/>
      <c r="CMK6" s="13"/>
      <c r="CML6" s="13"/>
      <c r="CMM6" s="13"/>
      <c r="CMN6" s="13"/>
      <c r="CMO6" s="13"/>
      <c r="CMP6" s="13"/>
      <c r="CMQ6" s="13"/>
      <c r="CMR6" s="13"/>
      <c r="CMS6" s="13"/>
      <c r="CMT6" s="13"/>
      <c r="CMU6" s="13"/>
      <c r="CMV6" s="13"/>
      <c r="CMW6" s="13"/>
      <c r="CMX6" s="13"/>
      <c r="CMY6" s="13"/>
      <c r="CMZ6" s="13"/>
      <c r="CNA6" s="13"/>
      <c r="CNB6" s="13"/>
      <c r="CNC6" s="13"/>
      <c r="CND6" s="13"/>
      <c r="CNE6" s="13"/>
      <c r="CNF6" s="13"/>
      <c r="CNG6" s="13"/>
      <c r="CNH6" s="13"/>
      <c r="CNI6" s="13"/>
      <c r="CNJ6" s="13"/>
      <c r="CNK6" s="13"/>
      <c r="CNL6" s="13"/>
      <c r="CNM6" s="13"/>
      <c r="CNN6" s="13"/>
      <c r="CNO6" s="13"/>
      <c r="CNP6" s="13"/>
      <c r="CNQ6" s="13"/>
      <c r="CNR6" s="13"/>
      <c r="CNS6" s="13"/>
      <c r="CNT6" s="13"/>
      <c r="CNU6" s="13"/>
      <c r="CNV6" s="13"/>
      <c r="CNW6" s="13"/>
      <c r="CNX6" s="13"/>
      <c r="CNY6" s="13"/>
      <c r="CNZ6" s="13"/>
      <c r="COA6" s="13"/>
      <c r="COB6" s="13"/>
      <c r="COC6" s="13"/>
      <c r="COD6" s="13"/>
      <c r="COE6" s="13"/>
      <c r="COF6" s="13"/>
      <c r="COG6" s="13"/>
      <c r="COH6" s="13"/>
      <c r="COI6" s="13"/>
      <c r="COJ6" s="13"/>
      <c r="COK6" s="13"/>
      <c r="COL6" s="13"/>
      <c r="COM6" s="13"/>
      <c r="CON6" s="13"/>
      <c r="COO6" s="13"/>
      <c r="COP6" s="13"/>
      <c r="COQ6" s="13"/>
      <c r="COR6" s="13"/>
      <c r="COS6" s="13"/>
      <c r="COT6" s="13"/>
      <c r="COU6" s="13"/>
      <c r="COV6" s="13"/>
      <c r="COW6" s="13"/>
      <c r="COX6" s="13"/>
      <c r="COY6" s="13"/>
      <c r="COZ6" s="13"/>
      <c r="CPA6" s="13"/>
      <c r="CPB6" s="13"/>
      <c r="CPC6" s="13"/>
      <c r="CPD6" s="13"/>
      <c r="CPE6" s="13"/>
      <c r="CPF6" s="13"/>
      <c r="CPG6" s="13"/>
      <c r="CPH6" s="13"/>
      <c r="CPI6" s="13"/>
      <c r="CPJ6" s="13"/>
      <c r="CPK6" s="13"/>
      <c r="CPL6" s="13"/>
      <c r="CPM6" s="13"/>
      <c r="CPN6" s="13"/>
      <c r="CPO6" s="13"/>
      <c r="CPP6" s="13"/>
      <c r="CPQ6" s="13"/>
      <c r="CPR6" s="13"/>
      <c r="CPS6" s="13"/>
      <c r="CPT6" s="13"/>
      <c r="CPU6" s="13"/>
      <c r="CPV6" s="13"/>
      <c r="CPW6" s="13"/>
      <c r="CPX6" s="13"/>
      <c r="CPY6" s="13"/>
      <c r="CPZ6" s="13"/>
      <c r="CQA6" s="13"/>
      <c r="CQB6" s="13"/>
      <c r="CQC6" s="13"/>
      <c r="CQD6" s="13"/>
      <c r="CQE6" s="13"/>
      <c r="CQF6" s="13"/>
      <c r="CQG6" s="13"/>
      <c r="CQH6" s="13"/>
      <c r="CQI6" s="13"/>
      <c r="CQJ6" s="13"/>
      <c r="CQK6" s="13"/>
      <c r="CQL6" s="13"/>
      <c r="CQM6" s="13"/>
      <c r="CQN6" s="13"/>
      <c r="CQO6" s="13"/>
      <c r="CQP6" s="13"/>
      <c r="CQQ6" s="13"/>
      <c r="CQR6" s="13"/>
      <c r="CQS6" s="13"/>
      <c r="CQT6" s="13"/>
      <c r="CQU6" s="13"/>
      <c r="CQV6" s="13"/>
      <c r="CQW6" s="13"/>
      <c r="CQX6" s="13"/>
      <c r="CQY6" s="13"/>
      <c r="CQZ6" s="13"/>
      <c r="CRA6" s="13"/>
      <c r="CRB6" s="13"/>
      <c r="CRC6" s="13"/>
      <c r="CRD6" s="13"/>
      <c r="CRE6" s="13"/>
      <c r="CRF6" s="13"/>
      <c r="CRG6" s="13"/>
      <c r="CRH6" s="13"/>
      <c r="CRI6" s="13"/>
      <c r="CRJ6" s="13"/>
      <c r="CRK6" s="13"/>
      <c r="CRL6" s="13"/>
      <c r="CRM6" s="13"/>
      <c r="CRN6" s="13"/>
      <c r="CRO6" s="13"/>
      <c r="CRP6" s="13"/>
      <c r="CRQ6" s="13"/>
      <c r="CRR6" s="13"/>
      <c r="CRS6" s="13"/>
      <c r="CRT6" s="13"/>
      <c r="CRU6" s="13"/>
      <c r="CRV6" s="13"/>
      <c r="CRW6" s="13"/>
      <c r="CRX6" s="13"/>
      <c r="CRY6" s="13"/>
      <c r="CRZ6" s="13"/>
      <c r="CSA6" s="13"/>
      <c r="CSB6" s="13"/>
      <c r="CSC6" s="13"/>
      <c r="CSD6" s="13"/>
      <c r="CSE6" s="13"/>
      <c r="CSF6" s="13"/>
      <c r="CSG6" s="13"/>
      <c r="CSH6" s="13"/>
      <c r="CSI6" s="13"/>
      <c r="CSJ6" s="13"/>
      <c r="CSK6" s="13"/>
      <c r="CSL6" s="13"/>
      <c r="CSM6" s="13"/>
      <c r="CSN6" s="13"/>
      <c r="CSO6" s="13"/>
      <c r="CSP6" s="13"/>
      <c r="CSQ6" s="13"/>
      <c r="CSR6" s="13"/>
      <c r="CSS6" s="13"/>
      <c r="CST6" s="13"/>
      <c r="CSU6" s="13"/>
      <c r="CSV6" s="13"/>
      <c r="CSW6" s="13"/>
      <c r="CSX6" s="13"/>
      <c r="CSY6" s="13"/>
      <c r="CSZ6" s="13"/>
      <c r="CTA6" s="13"/>
      <c r="CTB6" s="13"/>
      <c r="CTC6" s="13"/>
      <c r="CTD6" s="13"/>
      <c r="CTE6" s="13"/>
      <c r="CTF6" s="13"/>
      <c r="CTG6" s="13"/>
      <c r="CTH6" s="13"/>
      <c r="CTI6" s="13"/>
      <c r="CTJ6" s="13"/>
      <c r="CTK6" s="13"/>
      <c r="CTL6" s="13"/>
      <c r="CTM6" s="13"/>
      <c r="CTN6" s="13"/>
      <c r="CTO6" s="13"/>
      <c r="CTP6" s="13"/>
      <c r="CTQ6" s="13"/>
      <c r="CTR6" s="13"/>
      <c r="CTS6" s="13"/>
      <c r="CTT6" s="13"/>
      <c r="CTU6" s="13"/>
      <c r="CTV6" s="13"/>
      <c r="CTW6" s="13"/>
      <c r="CTX6" s="13"/>
      <c r="CTY6" s="13"/>
      <c r="CTZ6" s="13"/>
      <c r="CUA6" s="13"/>
      <c r="CUB6" s="13"/>
      <c r="CUC6" s="13"/>
      <c r="CUD6" s="13"/>
      <c r="CUE6" s="13"/>
      <c r="CUF6" s="13"/>
      <c r="CUG6" s="13"/>
      <c r="CUH6" s="13"/>
      <c r="CUI6" s="13"/>
      <c r="CUJ6" s="13"/>
      <c r="CUK6" s="13"/>
      <c r="CUL6" s="13"/>
      <c r="CUM6" s="13"/>
      <c r="CUN6" s="13"/>
      <c r="CUO6" s="13"/>
      <c r="CUP6" s="13"/>
      <c r="CUQ6" s="13"/>
      <c r="CUR6" s="13"/>
      <c r="CUS6" s="13"/>
      <c r="CUT6" s="13"/>
      <c r="CUU6" s="13"/>
      <c r="CUV6" s="13"/>
      <c r="CUW6" s="13"/>
      <c r="CUX6" s="13"/>
      <c r="CUY6" s="13"/>
      <c r="CUZ6" s="13"/>
      <c r="CVA6" s="13"/>
      <c r="CVB6" s="13"/>
      <c r="CVC6" s="13"/>
      <c r="CVD6" s="13"/>
      <c r="CVE6" s="13"/>
      <c r="CVF6" s="13"/>
      <c r="CVG6" s="13"/>
      <c r="CVH6" s="13"/>
      <c r="CVI6" s="13"/>
      <c r="CVJ6" s="13"/>
      <c r="CVK6" s="13"/>
      <c r="CVL6" s="13"/>
      <c r="CVM6" s="13"/>
      <c r="CVN6" s="13"/>
      <c r="CVO6" s="13"/>
      <c r="CVP6" s="13"/>
      <c r="CVQ6" s="13"/>
      <c r="CVR6" s="13"/>
      <c r="CVS6" s="13"/>
      <c r="CVT6" s="13"/>
      <c r="CVU6" s="13"/>
      <c r="CVV6" s="13"/>
      <c r="CVW6" s="13"/>
      <c r="CVX6" s="13"/>
      <c r="CVY6" s="13"/>
      <c r="CVZ6" s="13"/>
      <c r="CWA6" s="13"/>
      <c r="CWB6" s="13"/>
      <c r="CWC6" s="13"/>
      <c r="CWD6" s="13"/>
      <c r="CWE6" s="13"/>
      <c r="CWF6" s="13"/>
      <c r="CWG6" s="13"/>
      <c r="CWH6" s="13"/>
      <c r="CWI6" s="13"/>
      <c r="CWJ6" s="13"/>
      <c r="CWK6" s="13"/>
      <c r="CWL6" s="13"/>
      <c r="CWM6" s="13"/>
      <c r="CWN6" s="13"/>
      <c r="CWO6" s="13"/>
      <c r="CWP6" s="13"/>
      <c r="CWQ6" s="13"/>
      <c r="CWR6" s="13"/>
      <c r="CWS6" s="13"/>
      <c r="CWT6" s="13"/>
      <c r="CWU6" s="13"/>
      <c r="CWV6" s="13"/>
      <c r="CWW6" s="13"/>
      <c r="CWX6" s="13"/>
      <c r="CWY6" s="13"/>
      <c r="CWZ6" s="13"/>
      <c r="CXA6" s="13"/>
      <c r="CXB6" s="13"/>
      <c r="CXC6" s="13"/>
      <c r="CXD6" s="13"/>
      <c r="CXE6" s="13"/>
      <c r="CXF6" s="13"/>
      <c r="CXG6" s="13"/>
      <c r="CXH6" s="13"/>
      <c r="CXI6" s="13"/>
      <c r="CXJ6" s="13"/>
      <c r="CXK6" s="13"/>
      <c r="CXL6" s="13"/>
      <c r="CXM6" s="13"/>
      <c r="CXN6" s="13"/>
      <c r="CXO6" s="13"/>
      <c r="CXP6" s="13"/>
      <c r="CXQ6" s="13"/>
      <c r="CXR6" s="13"/>
      <c r="CXS6" s="13"/>
      <c r="CXT6" s="13"/>
      <c r="CXU6" s="13"/>
      <c r="CXV6" s="13"/>
      <c r="CXW6" s="13"/>
      <c r="CXX6" s="13"/>
      <c r="CXY6" s="13"/>
      <c r="CXZ6" s="13"/>
      <c r="CYA6" s="13"/>
      <c r="CYB6" s="13"/>
      <c r="CYC6" s="13"/>
      <c r="CYD6" s="13"/>
      <c r="CYE6" s="13"/>
      <c r="CYF6" s="13"/>
      <c r="CYG6" s="13"/>
      <c r="CYH6" s="13"/>
      <c r="CYI6" s="13"/>
      <c r="CYJ6" s="13"/>
      <c r="CYK6" s="13"/>
      <c r="CYL6" s="13"/>
      <c r="CYM6" s="13"/>
      <c r="CYN6" s="13"/>
      <c r="CYO6" s="13"/>
      <c r="CYP6" s="13"/>
      <c r="CYQ6" s="13"/>
      <c r="CYR6" s="13"/>
      <c r="CYS6" s="13"/>
      <c r="CYT6" s="13"/>
      <c r="CYU6" s="13"/>
      <c r="CYV6" s="13"/>
      <c r="CYW6" s="13"/>
      <c r="CYX6" s="13"/>
      <c r="CYY6" s="13"/>
      <c r="CYZ6" s="13"/>
      <c r="CZA6" s="13"/>
      <c r="CZB6" s="13"/>
      <c r="CZC6" s="13"/>
      <c r="CZD6" s="13"/>
      <c r="CZE6" s="13"/>
      <c r="CZF6" s="13"/>
      <c r="CZG6" s="13"/>
      <c r="CZH6" s="13"/>
      <c r="CZI6" s="13"/>
      <c r="CZJ6" s="13"/>
      <c r="CZK6" s="13"/>
      <c r="CZL6" s="13"/>
      <c r="CZM6" s="13"/>
      <c r="CZN6" s="13"/>
      <c r="CZO6" s="13"/>
      <c r="CZP6" s="13"/>
      <c r="CZQ6" s="13"/>
      <c r="CZR6" s="13"/>
      <c r="CZS6" s="13"/>
      <c r="CZT6" s="13"/>
      <c r="CZU6" s="13"/>
      <c r="CZV6" s="13"/>
      <c r="CZW6" s="13"/>
      <c r="CZX6" s="13"/>
      <c r="CZY6" s="13"/>
      <c r="CZZ6" s="13"/>
      <c r="DAA6" s="13"/>
      <c r="DAB6" s="13"/>
      <c r="DAC6" s="13"/>
      <c r="DAD6" s="13"/>
      <c r="DAE6" s="13"/>
      <c r="DAF6" s="13"/>
      <c r="DAG6" s="13"/>
      <c r="DAH6" s="13"/>
      <c r="DAI6" s="13"/>
      <c r="DAJ6" s="13"/>
      <c r="DAK6" s="13"/>
      <c r="DAL6" s="13"/>
      <c r="DAM6" s="13"/>
      <c r="DAN6" s="13"/>
      <c r="DAO6" s="13"/>
      <c r="DAP6" s="13"/>
      <c r="DAQ6" s="13"/>
      <c r="DAR6" s="13"/>
      <c r="DAS6" s="13"/>
      <c r="DAT6" s="13"/>
      <c r="DAU6" s="13"/>
      <c r="DAV6" s="13"/>
      <c r="DAW6" s="13"/>
      <c r="DAX6" s="13"/>
      <c r="DAY6" s="13"/>
      <c r="DAZ6" s="13"/>
      <c r="DBA6" s="13"/>
      <c r="DBB6" s="13"/>
      <c r="DBC6" s="13"/>
      <c r="DBD6" s="13"/>
      <c r="DBE6" s="13"/>
      <c r="DBF6" s="13"/>
      <c r="DBG6" s="13"/>
      <c r="DBH6" s="13"/>
      <c r="DBI6" s="13"/>
      <c r="DBJ6" s="13"/>
      <c r="DBK6" s="13"/>
      <c r="DBL6" s="13"/>
      <c r="DBM6" s="13"/>
      <c r="DBN6" s="13"/>
      <c r="DBO6" s="13"/>
      <c r="DBP6" s="13"/>
      <c r="DBQ6" s="13"/>
      <c r="DBR6" s="13"/>
      <c r="DBS6" s="13"/>
      <c r="DBT6" s="13"/>
      <c r="DBU6" s="13"/>
      <c r="DBV6" s="13"/>
      <c r="DBW6" s="13"/>
      <c r="DBX6" s="13"/>
      <c r="DBY6" s="13"/>
      <c r="DBZ6" s="13"/>
      <c r="DCA6" s="13"/>
      <c r="DCB6" s="13"/>
      <c r="DCC6" s="13"/>
      <c r="DCD6" s="13"/>
      <c r="DCE6" s="13"/>
      <c r="DCF6" s="13"/>
      <c r="DCG6" s="13"/>
      <c r="DCH6" s="13"/>
      <c r="DCI6" s="13"/>
      <c r="DCJ6" s="13"/>
      <c r="DCK6" s="13"/>
      <c r="DCL6" s="13"/>
      <c r="DCM6" s="13"/>
      <c r="DCN6" s="13"/>
      <c r="DCO6" s="13"/>
      <c r="DCP6" s="13"/>
      <c r="DCQ6" s="13"/>
      <c r="DCR6" s="13"/>
      <c r="DCS6" s="13"/>
      <c r="DCT6" s="13"/>
      <c r="DCU6" s="13"/>
      <c r="DCV6" s="13"/>
      <c r="DCW6" s="13"/>
      <c r="DCX6" s="13"/>
      <c r="DCY6" s="13"/>
      <c r="DCZ6" s="13"/>
      <c r="DDA6" s="13"/>
      <c r="DDB6" s="13"/>
      <c r="DDC6" s="13"/>
      <c r="DDD6" s="13"/>
      <c r="DDE6" s="13"/>
      <c r="DDF6" s="13"/>
      <c r="DDG6" s="13"/>
      <c r="DDH6" s="13"/>
      <c r="DDI6" s="13"/>
      <c r="DDJ6" s="13"/>
      <c r="DDK6" s="13"/>
      <c r="DDL6" s="13"/>
      <c r="DDM6" s="13"/>
      <c r="DDN6" s="13"/>
      <c r="DDO6" s="13"/>
      <c r="DDP6" s="13"/>
      <c r="DDQ6" s="13"/>
      <c r="DDR6" s="13"/>
      <c r="DDS6" s="13"/>
      <c r="DDT6" s="13"/>
      <c r="DDU6" s="13"/>
      <c r="DDV6" s="13"/>
      <c r="DDW6" s="13"/>
      <c r="DDX6" s="13"/>
      <c r="DDY6" s="13"/>
      <c r="DDZ6" s="13"/>
      <c r="DEA6" s="13"/>
      <c r="DEB6" s="13"/>
      <c r="DEC6" s="13"/>
      <c r="DED6" s="13"/>
      <c r="DEE6" s="13"/>
      <c r="DEF6" s="13"/>
      <c r="DEG6" s="13"/>
      <c r="DEH6" s="13"/>
      <c r="DEI6" s="13"/>
      <c r="DEJ6" s="13"/>
      <c r="DEK6" s="13"/>
      <c r="DEL6" s="13"/>
      <c r="DEM6" s="13"/>
      <c r="DEN6" s="13"/>
      <c r="DEO6" s="13"/>
      <c r="DEP6" s="13"/>
      <c r="DEQ6" s="13"/>
      <c r="DER6" s="13"/>
      <c r="DES6" s="13"/>
      <c r="DET6" s="13"/>
      <c r="DEU6" s="13"/>
      <c r="DEV6" s="13"/>
      <c r="DEW6" s="13"/>
      <c r="DEX6" s="13"/>
      <c r="DEY6" s="13"/>
      <c r="DEZ6" s="13"/>
      <c r="DFA6" s="13"/>
      <c r="DFB6" s="13"/>
      <c r="DFC6" s="13"/>
      <c r="DFD6" s="13"/>
      <c r="DFE6" s="13"/>
      <c r="DFF6" s="13"/>
      <c r="DFG6" s="13"/>
      <c r="DFH6" s="13"/>
      <c r="DFI6" s="13"/>
      <c r="DFJ6" s="13"/>
      <c r="DFK6" s="13"/>
      <c r="DFL6" s="13"/>
      <c r="DFM6" s="13"/>
      <c r="DFN6" s="13"/>
      <c r="DFO6" s="13"/>
      <c r="DFP6" s="13"/>
      <c r="DFQ6" s="13"/>
      <c r="DFR6" s="13"/>
      <c r="DFS6" s="13"/>
      <c r="DFT6" s="13"/>
      <c r="DFU6" s="13"/>
      <c r="DFV6" s="13"/>
      <c r="DFW6" s="13"/>
      <c r="DFX6" s="13"/>
      <c r="DFY6" s="13"/>
      <c r="DFZ6" s="13"/>
      <c r="DGA6" s="13"/>
      <c r="DGB6" s="13"/>
      <c r="DGC6" s="13"/>
      <c r="DGD6" s="13"/>
      <c r="DGE6" s="13"/>
      <c r="DGF6" s="13"/>
      <c r="DGG6" s="13"/>
      <c r="DGH6" s="13"/>
      <c r="DGI6" s="13"/>
      <c r="DGJ6" s="13"/>
      <c r="DGK6" s="13"/>
      <c r="DGL6" s="13"/>
      <c r="DGM6" s="13"/>
      <c r="DGN6" s="13"/>
      <c r="DGO6" s="13"/>
      <c r="DGP6" s="13"/>
      <c r="DGQ6" s="13"/>
      <c r="DGR6" s="13"/>
      <c r="DGS6" s="13"/>
      <c r="DGT6" s="13"/>
      <c r="DGU6" s="13"/>
      <c r="DGV6" s="13"/>
      <c r="DGW6" s="13"/>
      <c r="DGX6" s="13"/>
      <c r="DGY6" s="13"/>
      <c r="DGZ6" s="13"/>
      <c r="DHA6" s="13"/>
      <c r="DHB6" s="13"/>
      <c r="DHC6" s="13"/>
      <c r="DHD6" s="13"/>
      <c r="DHE6" s="13"/>
      <c r="DHF6" s="13"/>
      <c r="DHG6" s="13"/>
      <c r="DHH6" s="13"/>
      <c r="DHI6" s="13"/>
      <c r="DHJ6" s="13"/>
      <c r="DHK6" s="13"/>
      <c r="DHL6" s="13"/>
      <c r="DHM6" s="13"/>
      <c r="DHN6" s="13"/>
      <c r="DHO6" s="13"/>
      <c r="DHP6" s="13"/>
      <c r="DHQ6" s="13"/>
      <c r="DHR6" s="13"/>
      <c r="DHS6" s="13"/>
      <c r="DHT6" s="13"/>
      <c r="DHU6" s="13"/>
      <c r="DHV6" s="13"/>
      <c r="DHW6" s="13"/>
      <c r="DHX6" s="13"/>
      <c r="DHY6" s="13"/>
      <c r="DHZ6" s="13"/>
      <c r="DIA6" s="13"/>
      <c r="DIB6" s="13"/>
      <c r="DIC6" s="13"/>
      <c r="DID6" s="13"/>
      <c r="DIE6" s="13"/>
      <c r="DIF6" s="13"/>
      <c r="DIG6" s="13"/>
      <c r="DIH6" s="13"/>
      <c r="DII6" s="13"/>
      <c r="DIJ6" s="13"/>
      <c r="DIK6" s="13"/>
      <c r="DIL6" s="13"/>
      <c r="DIM6" s="13"/>
      <c r="DIN6" s="13"/>
      <c r="DIO6" s="13"/>
      <c r="DIP6" s="13"/>
      <c r="DIQ6" s="13"/>
      <c r="DIR6" s="13"/>
      <c r="DIS6" s="13"/>
      <c r="DIT6" s="13"/>
      <c r="DIU6" s="13"/>
      <c r="DIV6" s="13"/>
      <c r="DIW6" s="13"/>
      <c r="DIX6" s="13"/>
      <c r="DIY6" s="13"/>
      <c r="DIZ6" s="13"/>
      <c r="DJA6" s="13"/>
      <c r="DJB6" s="13"/>
      <c r="DJC6" s="13"/>
      <c r="DJD6" s="13"/>
      <c r="DJE6" s="13"/>
      <c r="DJF6" s="13"/>
      <c r="DJG6" s="13"/>
      <c r="DJH6" s="13"/>
      <c r="DJI6" s="13"/>
      <c r="DJJ6" s="13"/>
      <c r="DJK6" s="13"/>
      <c r="DJL6" s="13"/>
      <c r="DJM6" s="13"/>
      <c r="DJN6" s="13"/>
      <c r="DJO6" s="13"/>
      <c r="DJP6" s="13"/>
      <c r="DJQ6" s="13"/>
      <c r="DJR6" s="13"/>
      <c r="DJS6" s="13"/>
      <c r="DJT6" s="13"/>
      <c r="DJU6" s="13"/>
      <c r="DJV6" s="13"/>
      <c r="DJW6" s="13"/>
      <c r="DJX6" s="13"/>
      <c r="DJY6" s="13"/>
      <c r="DJZ6" s="13"/>
      <c r="DKA6" s="13"/>
      <c r="DKB6" s="13"/>
      <c r="DKC6" s="13"/>
      <c r="DKD6" s="13"/>
      <c r="DKE6" s="13"/>
      <c r="DKF6" s="13"/>
      <c r="DKG6" s="13"/>
      <c r="DKH6" s="13"/>
      <c r="DKI6" s="13"/>
      <c r="DKJ6" s="13"/>
      <c r="DKK6" s="13"/>
      <c r="DKL6" s="13"/>
      <c r="DKM6" s="13"/>
      <c r="DKN6" s="13"/>
      <c r="DKO6" s="13"/>
      <c r="DKP6" s="13"/>
      <c r="DKQ6" s="13"/>
      <c r="DKR6" s="13"/>
      <c r="DKS6" s="13"/>
      <c r="DKT6" s="13"/>
      <c r="DKU6" s="13"/>
      <c r="DKV6" s="13"/>
      <c r="DKW6" s="13"/>
      <c r="DKX6" s="13"/>
      <c r="DKY6" s="13"/>
      <c r="DKZ6" s="13"/>
      <c r="DLA6" s="13"/>
      <c r="DLB6" s="13"/>
      <c r="DLC6" s="13"/>
      <c r="DLD6" s="13"/>
      <c r="DLE6" s="13"/>
      <c r="DLF6" s="13"/>
      <c r="DLG6" s="13"/>
      <c r="DLH6" s="13"/>
      <c r="DLI6" s="13"/>
      <c r="DLJ6" s="13"/>
      <c r="DLK6" s="13"/>
      <c r="DLL6" s="13"/>
      <c r="DLM6" s="13"/>
      <c r="DLN6" s="13"/>
      <c r="DLO6" s="13"/>
      <c r="DLP6" s="13"/>
      <c r="DLQ6" s="13"/>
      <c r="DLR6" s="13"/>
      <c r="DLS6" s="13"/>
      <c r="DLT6" s="13"/>
      <c r="DLU6" s="13"/>
      <c r="DLV6" s="13"/>
      <c r="DLW6" s="13"/>
      <c r="DLX6" s="13"/>
      <c r="DLY6" s="13"/>
      <c r="DLZ6" s="13"/>
      <c r="DMA6" s="13"/>
      <c r="DMB6" s="13"/>
      <c r="DMC6" s="13"/>
      <c r="DMD6" s="13"/>
      <c r="DME6" s="13"/>
      <c r="DMF6" s="13"/>
      <c r="DMG6" s="13"/>
      <c r="DMH6" s="13"/>
      <c r="DMI6" s="13"/>
      <c r="DMJ6" s="13"/>
      <c r="DMK6" s="13"/>
      <c r="DML6" s="13"/>
      <c r="DMM6" s="13"/>
      <c r="DMN6" s="13"/>
      <c r="DMO6" s="13"/>
      <c r="DMP6" s="13"/>
      <c r="DMQ6" s="13"/>
      <c r="DMR6" s="13"/>
      <c r="DMS6" s="13"/>
      <c r="DMT6" s="13"/>
      <c r="DMU6" s="13"/>
      <c r="DMV6" s="13"/>
      <c r="DMW6" s="13"/>
      <c r="DMX6" s="13"/>
      <c r="DMY6" s="13"/>
      <c r="DMZ6" s="13"/>
      <c r="DNA6" s="13"/>
      <c r="DNB6" s="13"/>
      <c r="DNC6" s="13"/>
      <c r="DND6" s="13"/>
      <c r="DNE6" s="13"/>
      <c r="DNF6" s="13"/>
      <c r="DNG6" s="13"/>
      <c r="DNH6" s="13"/>
      <c r="DNI6" s="13"/>
      <c r="DNJ6" s="13"/>
      <c r="DNK6" s="13"/>
      <c r="DNL6" s="13"/>
      <c r="DNM6" s="13"/>
      <c r="DNN6" s="13"/>
      <c r="DNO6" s="13"/>
      <c r="DNP6" s="13"/>
      <c r="DNQ6" s="13"/>
      <c r="DNR6" s="13"/>
      <c r="DNS6" s="13"/>
      <c r="DNT6" s="13"/>
      <c r="DNU6" s="13"/>
      <c r="DNV6" s="13"/>
      <c r="DNW6" s="13"/>
      <c r="DNX6" s="13"/>
      <c r="DNY6" s="13"/>
      <c r="DNZ6" s="13"/>
      <c r="DOA6" s="13"/>
      <c r="DOB6" s="13"/>
      <c r="DOC6" s="13"/>
      <c r="DOD6" s="13"/>
      <c r="DOE6" s="13"/>
      <c r="DOF6" s="13"/>
      <c r="DOG6" s="13"/>
      <c r="DOH6" s="13"/>
      <c r="DOI6" s="13"/>
      <c r="DOJ6" s="13"/>
      <c r="DOK6" s="13"/>
      <c r="DOL6" s="13"/>
      <c r="DOM6" s="13"/>
      <c r="DON6" s="13"/>
      <c r="DOO6" s="13"/>
      <c r="DOP6" s="13"/>
      <c r="DOQ6" s="13"/>
      <c r="DOR6" s="13"/>
      <c r="DOS6" s="13"/>
      <c r="DOT6" s="13"/>
      <c r="DOU6" s="13"/>
      <c r="DOV6" s="13"/>
      <c r="DOW6" s="13"/>
      <c r="DOX6" s="13"/>
      <c r="DOY6" s="13"/>
      <c r="DOZ6" s="13"/>
      <c r="DPA6" s="13"/>
      <c r="DPB6" s="13"/>
      <c r="DPC6" s="13"/>
      <c r="DPD6" s="13"/>
      <c r="DPE6" s="13"/>
      <c r="DPF6" s="13"/>
      <c r="DPG6" s="13"/>
      <c r="DPH6" s="13"/>
      <c r="DPI6" s="13"/>
      <c r="DPJ6" s="13"/>
      <c r="DPK6" s="13"/>
      <c r="DPL6" s="13"/>
      <c r="DPM6" s="13"/>
      <c r="DPN6" s="13"/>
      <c r="DPO6" s="13"/>
      <c r="DPP6" s="13"/>
      <c r="DPQ6" s="13"/>
      <c r="DPR6" s="13"/>
      <c r="DPS6" s="13"/>
      <c r="DPT6" s="13"/>
      <c r="DPU6" s="13"/>
      <c r="DPV6" s="13"/>
      <c r="DPW6" s="13"/>
      <c r="DPX6" s="13"/>
      <c r="DPY6" s="13"/>
      <c r="DPZ6" s="13"/>
      <c r="DQA6" s="13"/>
      <c r="DQB6" s="13"/>
      <c r="DQC6" s="13"/>
      <c r="DQD6" s="13"/>
      <c r="DQE6" s="13"/>
      <c r="DQF6" s="13"/>
      <c r="DQG6" s="13"/>
      <c r="DQH6" s="13"/>
      <c r="DQI6" s="13"/>
      <c r="DQJ6" s="13"/>
      <c r="DQK6" s="13"/>
      <c r="DQL6" s="13"/>
      <c r="DQM6" s="13"/>
      <c r="DQN6" s="13"/>
      <c r="DQO6" s="13"/>
      <c r="DQP6" s="13"/>
      <c r="DQQ6" s="13"/>
      <c r="DQR6" s="13"/>
      <c r="DQS6" s="13"/>
      <c r="DQT6" s="13"/>
      <c r="DQU6" s="13"/>
      <c r="DQV6" s="13"/>
      <c r="DQW6" s="13"/>
      <c r="DQX6" s="13"/>
      <c r="DQY6" s="13"/>
      <c r="DQZ6" s="13"/>
      <c r="DRA6" s="13"/>
      <c r="DRB6" s="13"/>
      <c r="DRC6" s="13"/>
      <c r="DRD6" s="13"/>
      <c r="DRE6" s="13"/>
      <c r="DRF6" s="13"/>
      <c r="DRG6" s="13"/>
      <c r="DRH6" s="13"/>
      <c r="DRI6" s="13"/>
      <c r="DRJ6" s="13"/>
      <c r="DRK6" s="13"/>
      <c r="DRL6" s="13"/>
      <c r="DRM6" s="13"/>
      <c r="DRN6" s="13"/>
      <c r="DRO6" s="13"/>
      <c r="DRP6" s="13"/>
      <c r="DRQ6" s="13"/>
      <c r="DRR6" s="13"/>
      <c r="DRS6" s="13"/>
      <c r="DRT6" s="13"/>
      <c r="DRU6" s="13"/>
      <c r="DRV6" s="13"/>
      <c r="DRW6" s="13"/>
      <c r="DRX6" s="13"/>
      <c r="DRY6" s="13"/>
      <c r="DRZ6" s="13"/>
      <c r="DSA6" s="13"/>
      <c r="DSB6" s="13"/>
      <c r="DSC6" s="13"/>
      <c r="DSD6" s="13"/>
      <c r="DSE6" s="13"/>
      <c r="DSF6" s="13"/>
      <c r="DSG6" s="13"/>
      <c r="DSH6" s="13"/>
      <c r="DSI6" s="13"/>
      <c r="DSJ6" s="13"/>
      <c r="DSK6" s="13"/>
      <c r="DSL6" s="13"/>
      <c r="DSM6" s="13"/>
      <c r="DSN6" s="13"/>
      <c r="DSO6" s="13"/>
      <c r="DSP6" s="13"/>
      <c r="DSQ6" s="13"/>
      <c r="DSR6" s="13"/>
      <c r="DSS6" s="13"/>
      <c r="DST6" s="13"/>
      <c r="DSU6" s="13"/>
      <c r="DSV6" s="13"/>
      <c r="DSW6" s="13"/>
      <c r="DSX6" s="13"/>
      <c r="DSY6" s="13"/>
      <c r="DSZ6" s="13"/>
      <c r="DTA6" s="13"/>
      <c r="DTB6" s="13"/>
      <c r="DTC6" s="13"/>
      <c r="DTD6" s="13"/>
      <c r="DTE6" s="13"/>
      <c r="DTF6" s="13"/>
      <c r="DTG6" s="13"/>
      <c r="DTH6" s="13"/>
      <c r="DTI6" s="13"/>
      <c r="DTJ6" s="13"/>
      <c r="DTK6" s="13"/>
      <c r="DTL6" s="13"/>
      <c r="DTM6" s="13"/>
      <c r="DTN6" s="13"/>
      <c r="DTO6" s="13"/>
      <c r="DTP6" s="13"/>
      <c r="DTQ6" s="13"/>
      <c r="DTR6" s="13"/>
      <c r="DTS6" s="13"/>
      <c r="DTT6" s="13"/>
      <c r="DTU6" s="13"/>
      <c r="DTV6" s="13"/>
      <c r="DTW6" s="13"/>
      <c r="DTX6" s="13"/>
      <c r="DTY6" s="13"/>
      <c r="DTZ6" s="13"/>
      <c r="DUA6" s="13"/>
      <c r="DUB6" s="13"/>
      <c r="DUC6" s="13"/>
      <c r="DUD6" s="13"/>
      <c r="DUE6" s="13"/>
      <c r="DUF6" s="13"/>
      <c r="DUG6" s="13"/>
      <c r="DUH6" s="13"/>
      <c r="DUI6" s="13"/>
      <c r="DUJ6" s="13"/>
      <c r="DUK6" s="13"/>
      <c r="DUL6" s="13"/>
      <c r="DUM6" s="13"/>
      <c r="DUN6" s="13"/>
      <c r="DUO6" s="13"/>
      <c r="DUP6" s="13"/>
      <c r="DUQ6" s="13"/>
      <c r="DUR6" s="13"/>
      <c r="DUS6" s="13"/>
      <c r="DUT6" s="13"/>
      <c r="DUU6" s="13"/>
      <c r="DUV6" s="13"/>
      <c r="DUW6" s="13"/>
      <c r="DUX6" s="13"/>
      <c r="DUY6" s="13"/>
      <c r="DUZ6" s="13"/>
      <c r="DVA6" s="13"/>
      <c r="DVB6" s="13"/>
      <c r="DVC6" s="13"/>
      <c r="DVD6" s="13"/>
      <c r="DVE6" s="13"/>
      <c r="DVF6" s="13"/>
      <c r="DVG6" s="13"/>
      <c r="DVH6" s="13"/>
      <c r="DVI6" s="13"/>
      <c r="DVJ6" s="13"/>
      <c r="DVK6" s="13"/>
      <c r="DVL6" s="13"/>
      <c r="DVM6" s="13"/>
      <c r="DVN6" s="13"/>
      <c r="DVO6" s="13"/>
      <c r="DVP6" s="13"/>
      <c r="DVQ6" s="13"/>
      <c r="DVR6" s="13"/>
      <c r="DVS6" s="13"/>
      <c r="DVT6" s="13"/>
      <c r="DVU6" s="13"/>
      <c r="DVV6" s="13"/>
      <c r="DVW6" s="13"/>
      <c r="DVX6" s="13"/>
      <c r="DVY6" s="13"/>
      <c r="DVZ6" s="13"/>
      <c r="DWA6" s="13"/>
      <c r="DWB6" s="13"/>
      <c r="DWC6" s="13"/>
      <c r="DWD6" s="13"/>
      <c r="DWE6" s="13"/>
      <c r="DWF6" s="13"/>
      <c r="DWG6" s="13"/>
      <c r="DWH6" s="13"/>
      <c r="DWI6" s="13"/>
      <c r="DWJ6" s="13"/>
      <c r="DWK6" s="13"/>
      <c r="DWL6" s="13"/>
      <c r="DWM6" s="13"/>
      <c r="DWN6" s="13"/>
      <c r="DWO6" s="13"/>
      <c r="DWP6" s="13"/>
      <c r="DWQ6" s="13"/>
      <c r="DWR6" s="13"/>
      <c r="DWS6" s="13"/>
      <c r="DWT6" s="13"/>
      <c r="DWU6" s="13"/>
      <c r="DWV6" s="13"/>
      <c r="DWW6" s="13"/>
      <c r="DWX6" s="13"/>
      <c r="DWY6" s="13"/>
      <c r="DWZ6" s="13"/>
      <c r="DXA6" s="13"/>
      <c r="DXB6" s="13"/>
      <c r="DXC6" s="13"/>
      <c r="DXD6" s="13"/>
      <c r="DXE6" s="13"/>
      <c r="DXF6" s="13"/>
      <c r="DXG6" s="13"/>
      <c r="DXH6" s="13"/>
      <c r="DXI6" s="13"/>
      <c r="DXJ6" s="13"/>
      <c r="DXK6" s="13"/>
      <c r="DXL6" s="13"/>
      <c r="DXM6" s="13"/>
      <c r="DXN6" s="13"/>
      <c r="DXO6" s="13"/>
      <c r="DXP6" s="13"/>
      <c r="DXQ6" s="13"/>
      <c r="DXR6" s="13"/>
      <c r="DXS6" s="13"/>
      <c r="DXT6" s="13"/>
      <c r="DXU6" s="13"/>
      <c r="DXV6" s="13"/>
      <c r="DXW6" s="13"/>
      <c r="DXX6" s="13"/>
      <c r="DXY6" s="13"/>
      <c r="DXZ6" s="13"/>
      <c r="DYA6" s="13"/>
      <c r="DYB6" s="13"/>
      <c r="DYC6" s="13"/>
      <c r="DYD6" s="13"/>
      <c r="DYE6" s="13"/>
      <c r="DYF6" s="13"/>
      <c r="DYG6" s="13"/>
      <c r="DYH6" s="13"/>
      <c r="DYI6" s="13"/>
      <c r="DYJ6" s="13"/>
      <c r="DYK6" s="13"/>
      <c r="DYL6" s="13"/>
      <c r="DYM6" s="13"/>
      <c r="DYN6" s="13"/>
      <c r="DYO6" s="13"/>
      <c r="DYP6" s="13"/>
      <c r="DYQ6" s="13"/>
      <c r="DYR6" s="13"/>
      <c r="DYS6" s="13"/>
      <c r="DYT6" s="13"/>
      <c r="DYU6" s="13"/>
      <c r="DYV6" s="13"/>
      <c r="DYW6" s="13"/>
      <c r="DYX6" s="13"/>
      <c r="DYY6" s="13"/>
      <c r="DYZ6" s="13"/>
      <c r="DZA6" s="13"/>
      <c r="DZB6" s="13"/>
      <c r="DZC6" s="13"/>
      <c r="DZD6" s="13"/>
      <c r="DZE6" s="13"/>
      <c r="DZF6" s="13"/>
      <c r="DZG6" s="13"/>
      <c r="DZH6" s="13"/>
      <c r="DZI6" s="13"/>
      <c r="DZJ6" s="13"/>
      <c r="DZK6" s="13"/>
      <c r="DZL6" s="13"/>
      <c r="DZM6" s="13"/>
      <c r="DZN6" s="13"/>
      <c r="DZO6" s="13"/>
      <c r="DZP6" s="13"/>
      <c r="DZQ6" s="13"/>
      <c r="DZR6" s="13"/>
      <c r="DZS6" s="13"/>
      <c r="DZT6" s="13"/>
      <c r="DZU6" s="13"/>
      <c r="DZV6" s="13"/>
      <c r="DZW6" s="13"/>
      <c r="DZX6" s="13"/>
      <c r="DZY6" s="13"/>
      <c r="DZZ6" s="13"/>
      <c r="EAA6" s="13"/>
      <c r="EAB6" s="13"/>
      <c r="EAC6" s="13"/>
      <c r="EAD6" s="13"/>
      <c r="EAE6" s="13"/>
      <c r="EAF6" s="13"/>
      <c r="EAG6" s="13"/>
      <c r="EAH6" s="13"/>
      <c r="EAI6" s="13"/>
      <c r="EAJ6" s="13"/>
      <c r="EAK6" s="13"/>
      <c r="EAL6" s="13"/>
      <c r="EAM6" s="13"/>
      <c r="EAN6" s="13"/>
      <c r="EAO6" s="13"/>
      <c r="EAP6" s="13"/>
      <c r="EAQ6" s="13"/>
      <c r="EAR6" s="13"/>
      <c r="EAS6" s="13"/>
      <c r="EAT6" s="13"/>
      <c r="EAU6" s="13"/>
      <c r="EAV6" s="13"/>
      <c r="EAW6" s="13"/>
      <c r="EAX6" s="13"/>
      <c r="EAY6" s="13"/>
      <c r="EAZ6" s="13"/>
      <c r="EBA6" s="13"/>
      <c r="EBB6" s="13"/>
      <c r="EBC6" s="13"/>
      <c r="EBD6" s="13"/>
      <c r="EBE6" s="13"/>
      <c r="EBF6" s="13"/>
      <c r="EBG6" s="13"/>
      <c r="EBH6" s="13"/>
      <c r="EBI6" s="13"/>
      <c r="EBJ6" s="13"/>
      <c r="EBK6" s="13"/>
      <c r="EBL6" s="13"/>
      <c r="EBM6" s="13"/>
      <c r="EBN6" s="13"/>
      <c r="EBO6" s="13"/>
      <c r="EBP6" s="13"/>
      <c r="EBQ6" s="13"/>
      <c r="EBR6" s="13"/>
      <c r="EBS6" s="13"/>
      <c r="EBT6" s="13"/>
      <c r="EBU6" s="13"/>
      <c r="EBV6" s="13"/>
      <c r="EBW6" s="13"/>
      <c r="EBX6" s="13"/>
      <c r="EBY6" s="13"/>
      <c r="EBZ6" s="13"/>
      <c r="ECA6" s="13"/>
      <c r="ECB6" s="13"/>
      <c r="ECC6" s="13"/>
      <c r="ECD6" s="13"/>
      <c r="ECE6" s="13"/>
      <c r="ECF6" s="13"/>
      <c r="ECG6" s="13"/>
      <c r="ECH6" s="13"/>
      <c r="ECI6" s="13"/>
      <c r="ECJ6" s="13"/>
      <c r="ECK6" s="13"/>
      <c r="ECL6" s="13"/>
      <c r="ECM6" s="13"/>
      <c r="ECN6" s="13"/>
      <c r="ECO6" s="13"/>
      <c r="ECP6" s="13"/>
      <c r="ECQ6" s="13"/>
      <c r="ECR6" s="13"/>
      <c r="ECS6" s="13"/>
      <c r="ECT6" s="13"/>
      <c r="ECU6" s="13"/>
      <c r="ECV6" s="13"/>
      <c r="ECW6" s="13"/>
      <c r="ECX6" s="13"/>
      <c r="ECY6" s="13"/>
      <c r="ECZ6" s="13"/>
      <c r="EDA6" s="13"/>
      <c r="EDB6" s="13"/>
      <c r="EDC6" s="13"/>
      <c r="EDD6" s="13"/>
      <c r="EDE6" s="13"/>
      <c r="EDF6" s="13"/>
      <c r="EDG6" s="13"/>
      <c r="EDH6" s="13"/>
      <c r="EDI6" s="13"/>
      <c r="EDJ6" s="13"/>
      <c r="EDK6" s="13"/>
      <c r="EDL6" s="13"/>
      <c r="EDM6" s="13"/>
      <c r="EDN6" s="13"/>
      <c r="EDO6" s="13"/>
      <c r="EDP6" s="13"/>
      <c r="EDQ6" s="13"/>
      <c r="EDR6" s="13"/>
      <c r="EDS6" s="13"/>
      <c r="EDT6" s="13"/>
      <c r="EDU6" s="13"/>
      <c r="EDV6" s="13"/>
      <c r="EDW6" s="13"/>
      <c r="EDX6" s="13"/>
      <c r="EDY6" s="13"/>
      <c r="EDZ6" s="13"/>
      <c r="EEA6" s="13"/>
      <c r="EEB6" s="13"/>
      <c r="EEC6" s="13"/>
      <c r="EED6" s="13"/>
      <c r="EEE6" s="13"/>
      <c r="EEF6" s="13"/>
      <c r="EEG6" s="13"/>
      <c r="EEH6" s="13"/>
      <c r="EEI6" s="13"/>
      <c r="EEJ6" s="13"/>
      <c r="EEK6" s="13"/>
      <c r="EEL6" s="13"/>
      <c r="EEM6" s="13"/>
      <c r="EEN6" s="13"/>
      <c r="EEO6" s="13"/>
      <c r="EEP6" s="13"/>
      <c r="EEQ6" s="13"/>
      <c r="EER6" s="13"/>
      <c r="EES6" s="13"/>
      <c r="EET6" s="13"/>
      <c r="EEU6" s="13"/>
      <c r="EEV6" s="13"/>
      <c r="EEW6" s="13"/>
      <c r="EEX6" s="13"/>
      <c r="EEY6" s="13"/>
      <c r="EEZ6" s="13"/>
      <c r="EFA6" s="13"/>
      <c r="EFB6" s="13"/>
      <c r="EFC6" s="13"/>
      <c r="EFD6" s="13"/>
      <c r="EFE6" s="13"/>
      <c r="EFF6" s="13"/>
      <c r="EFG6" s="13"/>
      <c r="EFH6" s="13"/>
      <c r="EFI6" s="13"/>
      <c r="EFJ6" s="13"/>
      <c r="EFK6" s="13"/>
      <c r="EFL6" s="13"/>
      <c r="EFM6" s="13"/>
      <c r="EFN6" s="13"/>
      <c r="EFO6" s="13"/>
      <c r="EFP6" s="13"/>
      <c r="EFQ6" s="13"/>
      <c r="EFR6" s="13"/>
      <c r="EFS6" s="13"/>
      <c r="EFT6" s="13"/>
      <c r="EFU6" s="13"/>
      <c r="EFV6" s="13"/>
      <c r="EFW6" s="13"/>
      <c r="EFX6" s="13"/>
      <c r="EFY6" s="13"/>
      <c r="EFZ6" s="13"/>
      <c r="EGA6" s="13"/>
      <c r="EGB6" s="13"/>
      <c r="EGC6" s="13"/>
      <c r="EGD6" s="13"/>
      <c r="EGE6" s="13"/>
      <c r="EGF6" s="13"/>
      <c r="EGG6" s="13"/>
      <c r="EGH6" s="13"/>
      <c r="EGI6" s="13"/>
      <c r="EGJ6" s="13"/>
      <c r="EGK6" s="13"/>
      <c r="EGL6" s="13"/>
      <c r="EGM6" s="13"/>
      <c r="EGN6" s="13"/>
      <c r="EGO6" s="13"/>
      <c r="EGP6" s="13"/>
      <c r="EGQ6" s="13"/>
      <c r="EGR6" s="13"/>
      <c r="EGS6" s="13"/>
      <c r="EGT6" s="13"/>
      <c r="EGU6" s="13"/>
      <c r="EGV6" s="13"/>
      <c r="EGW6" s="13"/>
      <c r="EGX6" s="13"/>
      <c r="EGY6" s="13"/>
      <c r="EGZ6" s="13"/>
      <c r="EHA6" s="13"/>
      <c r="EHB6" s="13"/>
      <c r="EHC6" s="13"/>
      <c r="EHD6" s="13"/>
      <c r="EHE6" s="13"/>
      <c r="EHF6" s="13"/>
      <c r="EHG6" s="13"/>
      <c r="EHH6" s="13"/>
      <c r="EHI6" s="13"/>
      <c r="EHJ6" s="13"/>
      <c r="EHK6" s="13"/>
      <c r="EHL6" s="13"/>
      <c r="EHM6" s="13"/>
      <c r="EHN6" s="13"/>
      <c r="EHO6" s="13"/>
      <c r="EHP6" s="13"/>
      <c r="EHQ6" s="13"/>
      <c r="EHR6" s="13"/>
      <c r="EHS6" s="13"/>
      <c r="EHT6" s="13"/>
      <c r="EHU6" s="13"/>
      <c r="EHV6" s="13"/>
      <c r="EHW6" s="13"/>
      <c r="EHX6" s="13"/>
      <c r="EHY6" s="13"/>
      <c r="EHZ6" s="13"/>
      <c r="EIA6" s="13"/>
      <c r="EIB6" s="13"/>
      <c r="EIC6" s="13"/>
      <c r="EID6" s="13"/>
      <c r="EIE6" s="13"/>
      <c r="EIF6" s="13"/>
      <c r="EIG6" s="13"/>
      <c r="EIH6" s="13"/>
      <c r="EII6" s="13"/>
      <c r="EIJ6" s="13"/>
      <c r="EIK6" s="13"/>
      <c r="EIL6" s="13"/>
      <c r="EIM6" s="13"/>
      <c r="EIN6" s="13"/>
      <c r="EIO6" s="13"/>
      <c r="EIP6" s="13"/>
      <c r="EIQ6" s="13"/>
      <c r="EIR6" s="13"/>
      <c r="EIS6" s="13"/>
      <c r="EIT6" s="13"/>
      <c r="EIU6" s="13"/>
      <c r="EIV6" s="13"/>
      <c r="EIW6" s="13"/>
      <c r="EIX6" s="13"/>
      <c r="EIY6" s="13"/>
      <c r="EIZ6" s="13"/>
      <c r="EJA6" s="13"/>
      <c r="EJB6" s="13"/>
      <c r="EJC6" s="13"/>
      <c r="EJD6" s="13"/>
      <c r="EJE6" s="13"/>
      <c r="EJF6" s="13"/>
      <c r="EJG6" s="13"/>
      <c r="EJH6" s="13"/>
      <c r="EJI6" s="13"/>
      <c r="EJJ6" s="13"/>
      <c r="EJK6" s="13"/>
      <c r="EJL6" s="13"/>
      <c r="EJM6" s="13"/>
      <c r="EJN6" s="13"/>
      <c r="EJO6" s="13"/>
      <c r="EJP6" s="13"/>
      <c r="EJQ6" s="13"/>
      <c r="EJR6" s="13"/>
      <c r="EJS6" s="13"/>
      <c r="EJT6" s="13"/>
      <c r="EJU6" s="13"/>
      <c r="EJV6" s="13"/>
      <c r="EJW6" s="13"/>
      <c r="EJX6" s="13"/>
      <c r="EJY6" s="13"/>
      <c r="EJZ6" s="13"/>
      <c r="EKA6" s="13"/>
      <c r="EKB6" s="13"/>
      <c r="EKC6" s="13"/>
      <c r="EKD6" s="13"/>
      <c r="EKE6" s="13"/>
      <c r="EKF6" s="13"/>
      <c r="EKG6" s="13"/>
      <c r="EKH6" s="13"/>
      <c r="EKI6" s="13"/>
      <c r="EKJ6" s="13"/>
      <c r="EKK6" s="13"/>
      <c r="EKL6" s="13"/>
      <c r="EKM6" s="13"/>
      <c r="EKN6" s="13"/>
      <c r="EKO6" s="13"/>
      <c r="EKP6" s="13"/>
      <c r="EKQ6" s="13"/>
      <c r="EKR6" s="13"/>
      <c r="EKS6" s="13"/>
      <c r="EKT6" s="13"/>
      <c r="EKU6" s="13"/>
      <c r="EKV6" s="13"/>
      <c r="EKW6" s="13"/>
      <c r="EKX6" s="13"/>
      <c r="EKY6" s="13"/>
      <c r="EKZ6" s="13"/>
      <c r="ELA6" s="13"/>
      <c r="ELB6" s="13"/>
      <c r="ELC6" s="13"/>
      <c r="ELD6" s="13"/>
      <c r="ELE6" s="13"/>
      <c r="ELF6" s="13"/>
      <c r="ELG6" s="13"/>
      <c r="ELH6" s="13"/>
      <c r="ELI6" s="13"/>
      <c r="ELJ6" s="13"/>
      <c r="ELK6" s="13"/>
      <c r="ELL6" s="13"/>
      <c r="ELM6" s="13"/>
      <c r="ELN6" s="13"/>
      <c r="ELO6" s="13"/>
      <c r="ELP6" s="13"/>
      <c r="ELQ6" s="13"/>
      <c r="ELR6" s="13"/>
      <c r="ELS6" s="13"/>
      <c r="ELT6" s="13"/>
      <c r="ELU6" s="13"/>
      <c r="ELV6" s="13"/>
      <c r="ELW6" s="13"/>
      <c r="ELX6" s="13"/>
      <c r="ELY6" s="13"/>
      <c r="ELZ6" s="13"/>
      <c r="EMA6" s="13"/>
      <c r="EMB6" s="13"/>
      <c r="EMC6" s="13"/>
      <c r="EMD6" s="13"/>
      <c r="EME6" s="13"/>
      <c r="EMF6" s="13"/>
      <c r="EMG6" s="13"/>
      <c r="EMH6" s="13"/>
      <c r="EMI6" s="13"/>
      <c r="EMJ6" s="13"/>
      <c r="EMK6" s="13"/>
      <c r="EML6" s="13"/>
      <c r="EMM6" s="13"/>
      <c r="EMN6" s="13"/>
      <c r="EMO6" s="13"/>
      <c r="EMP6" s="13"/>
      <c r="EMQ6" s="13"/>
      <c r="EMR6" s="13"/>
      <c r="EMS6" s="13"/>
      <c r="EMT6" s="13"/>
      <c r="EMU6" s="13"/>
      <c r="EMV6" s="13"/>
      <c r="EMW6" s="13"/>
      <c r="EMX6" s="13"/>
      <c r="EMY6" s="13"/>
      <c r="EMZ6" s="13"/>
      <c r="ENA6" s="13"/>
      <c r="ENB6" s="13"/>
      <c r="ENC6" s="13"/>
      <c r="END6" s="13"/>
      <c r="ENE6" s="13"/>
      <c r="ENF6" s="13"/>
      <c r="ENG6" s="13"/>
      <c r="ENH6" s="13"/>
      <c r="ENI6" s="13"/>
      <c r="ENJ6" s="13"/>
      <c r="ENK6" s="13"/>
      <c r="ENL6" s="13"/>
      <c r="ENM6" s="13"/>
      <c r="ENN6" s="13"/>
      <c r="ENO6" s="13"/>
      <c r="ENP6" s="13"/>
      <c r="ENQ6" s="13"/>
      <c r="ENR6" s="13"/>
      <c r="ENS6" s="13"/>
      <c r="ENT6" s="13"/>
      <c r="ENU6" s="13"/>
      <c r="ENV6" s="13"/>
      <c r="ENW6" s="13"/>
      <c r="ENX6" s="13"/>
      <c r="ENY6" s="13"/>
      <c r="ENZ6" s="13"/>
      <c r="EOA6" s="13"/>
      <c r="EOB6" s="13"/>
      <c r="EOC6" s="13"/>
      <c r="EOD6" s="13"/>
      <c r="EOE6" s="13"/>
      <c r="EOF6" s="13"/>
      <c r="EOG6" s="13"/>
      <c r="EOH6" s="13"/>
      <c r="EOI6" s="13"/>
      <c r="EOJ6" s="13"/>
      <c r="EOK6" s="13"/>
      <c r="EOL6" s="13"/>
      <c r="EOM6" s="13"/>
      <c r="EON6" s="13"/>
      <c r="EOO6" s="13"/>
      <c r="EOP6" s="13"/>
      <c r="EOQ6" s="13"/>
      <c r="EOR6" s="13"/>
      <c r="EOS6" s="13"/>
      <c r="EOT6" s="13"/>
      <c r="EOU6" s="13"/>
      <c r="EOV6" s="13"/>
      <c r="EOW6" s="13"/>
      <c r="EOX6" s="13"/>
      <c r="EOY6" s="13"/>
      <c r="EOZ6" s="13"/>
      <c r="EPA6" s="13"/>
      <c r="EPB6" s="13"/>
      <c r="EPC6" s="13"/>
      <c r="EPD6" s="13"/>
      <c r="EPE6" s="13"/>
      <c r="EPF6" s="13"/>
      <c r="EPG6" s="13"/>
      <c r="EPH6" s="13"/>
      <c r="EPI6" s="13"/>
      <c r="EPJ6" s="13"/>
      <c r="EPK6" s="13"/>
      <c r="EPL6" s="13"/>
      <c r="EPM6" s="13"/>
      <c r="EPN6" s="13"/>
      <c r="EPO6" s="13"/>
      <c r="EPP6" s="13"/>
      <c r="EPQ6" s="13"/>
      <c r="EPR6" s="13"/>
      <c r="EPS6" s="13"/>
      <c r="EPT6" s="13"/>
      <c r="EPU6" s="13"/>
      <c r="EPV6" s="13"/>
      <c r="EPW6" s="13"/>
      <c r="EPX6" s="13"/>
      <c r="EPY6" s="13"/>
      <c r="EPZ6" s="13"/>
      <c r="EQA6" s="13"/>
      <c r="EQB6" s="13"/>
      <c r="EQC6" s="13"/>
      <c r="EQD6" s="13"/>
      <c r="EQE6" s="13"/>
      <c r="EQF6" s="13"/>
      <c r="EQG6" s="13"/>
      <c r="EQH6" s="13"/>
      <c r="EQI6" s="13"/>
      <c r="EQJ6" s="13"/>
      <c r="EQK6" s="13"/>
      <c r="EQL6" s="13"/>
      <c r="EQM6" s="13"/>
      <c r="EQN6" s="13"/>
      <c r="EQO6" s="13"/>
      <c r="EQP6" s="13"/>
      <c r="EQQ6" s="13"/>
      <c r="EQR6" s="13"/>
      <c r="EQS6" s="13"/>
      <c r="EQT6" s="13"/>
      <c r="EQU6" s="13"/>
      <c r="EQV6" s="13"/>
      <c r="EQW6" s="13"/>
      <c r="EQX6" s="13"/>
      <c r="EQY6" s="13"/>
      <c r="EQZ6" s="13"/>
      <c r="ERA6" s="13"/>
      <c r="ERB6" s="13"/>
      <c r="ERC6" s="13"/>
      <c r="ERD6" s="13"/>
      <c r="ERE6" s="13"/>
      <c r="ERF6" s="13"/>
      <c r="ERG6" s="13"/>
      <c r="ERH6" s="13"/>
      <c r="ERI6" s="13"/>
      <c r="ERJ6" s="13"/>
      <c r="ERK6" s="13"/>
      <c r="ERL6" s="13"/>
      <c r="ERM6" s="13"/>
      <c r="ERN6" s="13"/>
      <c r="ERO6" s="13"/>
      <c r="ERP6" s="13"/>
      <c r="ERQ6" s="13"/>
      <c r="ERR6" s="13"/>
      <c r="ERS6" s="13"/>
      <c r="ERT6" s="13"/>
      <c r="ERU6" s="13"/>
      <c r="ERV6" s="13"/>
      <c r="ERW6" s="13"/>
      <c r="ERX6" s="13"/>
      <c r="ERY6" s="13"/>
      <c r="ERZ6" s="13"/>
      <c r="ESA6" s="13"/>
      <c r="ESB6" s="13"/>
      <c r="ESC6" s="13"/>
      <c r="ESD6" s="13"/>
      <c r="ESE6" s="13"/>
      <c r="ESF6" s="13"/>
      <c r="ESG6" s="13"/>
      <c r="ESH6" s="13"/>
      <c r="ESI6" s="13"/>
      <c r="ESJ6" s="13"/>
      <c r="ESK6" s="13"/>
      <c r="ESL6" s="13"/>
      <c r="ESM6" s="13"/>
      <c r="ESN6" s="13"/>
      <c r="ESO6" s="13"/>
      <c r="ESP6" s="13"/>
      <c r="ESQ6" s="13"/>
      <c r="ESR6" s="13"/>
      <c r="ESS6" s="13"/>
      <c r="EST6" s="13"/>
      <c r="ESU6" s="13"/>
      <c r="ESV6" s="13"/>
      <c r="ESW6" s="13"/>
      <c r="ESX6" s="13"/>
      <c r="ESY6" s="13"/>
      <c r="ESZ6" s="13"/>
      <c r="ETA6" s="13"/>
      <c r="ETB6" s="13"/>
      <c r="ETC6" s="13"/>
      <c r="ETD6" s="13"/>
      <c r="ETE6" s="13"/>
      <c r="ETF6" s="13"/>
      <c r="ETG6" s="13"/>
      <c r="ETH6" s="13"/>
      <c r="ETI6" s="13"/>
      <c r="ETJ6" s="13"/>
      <c r="ETK6" s="13"/>
      <c r="ETL6" s="13"/>
      <c r="ETM6" s="13"/>
      <c r="ETN6" s="13"/>
      <c r="ETO6" s="13"/>
      <c r="ETP6" s="13"/>
      <c r="ETQ6" s="13"/>
      <c r="ETR6" s="13"/>
      <c r="ETS6" s="13"/>
      <c r="ETT6" s="13"/>
      <c r="ETU6" s="13"/>
      <c r="ETV6" s="13"/>
      <c r="ETW6" s="13"/>
      <c r="ETX6" s="13"/>
      <c r="ETY6" s="13"/>
      <c r="ETZ6" s="13"/>
      <c r="EUA6" s="13"/>
      <c r="EUB6" s="13"/>
      <c r="EUC6" s="13"/>
      <c r="EUD6" s="13"/>
      <c r="EUE6" s="13"/>
      <c r="EUF6" s="13"/>
      <c r="EUG6" s="13"/>
      <c r="EUH6" s="13"/>
      <c r="EUI6" s="13"/>
      <c r="EUJ6" s="13"/>
      <c r="EUK6" s="13"/>
      <c r="EUL6" s="13"/>
      <c r="EUM6" s="13"/>
      <c r="EUN6" s="13"/>
      <c r="EUO6" s="13"/>
      <c r="EUP6" s="13"/>
      <c r="EUQ6" s="13"/>
      <c r="EUR6" s="13"/>
      <c r="EUS6" s="13"/>
      <c r="EUT6" s="13"/>
      <c r="EUU6" s="13"/>
      <c r="EUV6" s="13"/>
      <c r="EUW6" s="13"/>
      <c r="EUX6" s="13"/>
      <c r="EUY6" s="13"/>
      <c r="EUZ6" s="13"/>
      <c r="EVA6" s="13"/>
      <c r="EVB6" s="13"/>
      <c r="EVC6" s="13"/>
      <c r="EVD6" s="13"/>
      <c r="EVE6" s="13"/>
      <c r="EVF6" s="13"/>
      <c r="EVG6" s="13"/>
      <c r="EVH6" s="13"/>
      <c r="EVI6" s="13"/>
      <c r="EVJ6" s="13"/>
      <c r="EVK6" s="13"/>
      <c r="EVL6" s="13"/>
      <c r="EVM6" s="13"/>
      <c r="EVN6" s="13"/>
      <c r="EVO6" s="13"/>
      <c r="EVP6" s="13"/>
      <c r="EVQ6" s="13"/>
      <c r="EVR6" s="13"/>
      <c r="EVS6" s="13"/>
      <c r="EVT6" s="13"/>
      <c r="EVU6" s="13"/>
      <c r="EVV6" s="13"/>
      <c r="EVW6" s="13"/>
      <c r="EVX6" s="13"/>
      <c r="EVY6" s="13"/>
      <c r="EVZ6" s="13"/>
      <c r="EWA6" s="13"/>
      <c r="EWB6" s="13"/>
      <c r="EWC6" s="13"/>
      <c r="EWD6" s="13"/>
      <c r="EWE6" s="13"/>
      <c r="EWF6" s="13"/>
      <c r="EWG6" s="13"/>
      <c r="EWH6" s="13"/>
      <c r="EWI6" s="13"/>
      <c r="EWJ6" s="13"/>
      <c r="EWK6" s="13"/>
      <c r="EWL6" s="13"/>
      <c r="EWM6" s="13"/>
      <c r="EWN6" s="13"/>
      <c r="EWO6" s="13"/>
      <c r="EWP6" s="13"/>
      <c r="EWQ6" s="13"/>
      <c r="EWR6" s="13"/>
      <c r="EWS6" s="13"/>
      <c r="EWT6" s="13"/>
      <c r="EWU6" s="13"/>
      <c r="EWV6" s="13"/>
      <c r="EWW6" s="13"/>
      <c r="EWX6" s="13"/>
      <c r="EWY6" s="13"/>
      <c r="EWZ6" s="13"/>
      <c r="EXA6" s="13"/>
      <c r="EXB6" s="13"/>
      <c r="EXC6" s="13"/>
      <c r="EXD6" s="13"/>
      <c r="EXE6" s="13"/>
      <c r="EXF6" s="13"/>
      <c r="EXG6" s="13"/>
      <c r="EXH6" s="13"/>
      <c r="EXI6" s="13"/>
      <c r="EXJ6" s="13"/>
      <c r="EXK6" s="13"/>
      <c r="EXL6" s="13"/>
      <c r="EXM6" s="13"/>
      <c r="EXN6" s="13"/>
      <c r="EXO6" s="13"/>
      <c r="EXP6" s="13"/>
      <c r="EXQ6" s="13"/>
      <c r="EXR6" s="13"/>
      <c r="EXS6" s="13"/>
      <c r="EXT6" s="13"/>
      <c r="EXU6" s="13"/>
      <c r="EXV6" s="13"/>
      <c r="EXW6" s="13"/>
      <c r="EXX6" s="13"/>
      <c r="EXY6" s="13"/>
      <c r="EXZ6" s="13"/>
      <c r="EYA6" s="13"/>
      <c r="EYB6" s="13"/>
      <c r="EYC6" s="13"/>
      <c r="EYD6" s="13"/>
      <c r="EYE6" s="13"/>
      <c r="EYF6" s="13"/>
      <c r="EYG6" s="13"/>
      <c r="EYH6" s="13"/>
      <c r="EYI6" s="13"/>
      <c r="EYJ6" s="13"/>
      <c r="EYK6" s="13"/>
      <c r="EYL6" s="13"/>
      <c r="EYM6" s="13"/>
      <c r="EYN6" s="13"/>
      <c r="EYO6" s="13"/>
      <c r="EYP6" s="13"/>
      <c r="EYQ6" s="13"/>
      <c r="EYR6" s="13"/>
      <c r="EYS6" s="13"/>
      <c r="EYT6" s="13"/>
      <c r="EYU6" s="13"/>
      <c r="EYV6" s="13"/>
      <c r="EYW6" s="13"/>
      <c r="EYX6" s="13"/>
      <c r="EYY6" s="13"/>
      <c r="EYZ6" s="13"/>
      <c r="EZA6" s="13"/>
      <c r="EZB6" s="13"/>
      <c r="EZC6" s="13"/>
      <c r="EZD6" s="13"/>
      <c r="EZE6" s="13"/>
      <c r="EZF6" s="13"/>
      <c r="EZG6" s="13"/>
      <c r="EZH6" s="13"/>
      <c r="EZI6" s="13"/>
      <c r="EZJ6" s="13"/>
      <c r="EZK6" s="13"/>
      <c r="EZL6" s="13"/>
      <c r="EZM6" s="13"/>
      <c r="EZN6" s="13"/>
      <c r="EZO6" s="13"/>
      <c r="EZP6" s="13"/>
      <c r="EZQ6" s="13"/>
      <c r="EZR6" s="13"/>
      <c r="EZS6" s="13"/>
      <c r="EZT6" s="13"/>
      <c r="EZU6" s="13"/>
      <c r="EZV6" s="13"/>
      <c r="EZW6" s="13"/>
      <c r="EZX6" s="13"/>
      <c r="EZY6" s="13"/>
      <c r="EZZ6" s="13"/>
      <c r="FAA6" s="13"/>
      <c r="FAB6" s="13"/>
      <c r="FAC6" s="13"/>
      <c r="FAD6" s="13"/>
      <c r="FAE6" s="13"/>
      <c r="FAF6" s="13"/>
      <c r="FAG6" s="13"/>
      <c r="FAH6" s="13"/>
      <c r="FAI6" s="13"/>
      <c r="FAJ6" s="13"/>
      <c r="FAK6" s="13"/>
      <c r="FAL6" s="13"/>
      <c r="FAM6" s="13"/>
      <c r="FAN6" s="13"/>
      <c r="FAO6" s="13"/>
      <c r="FAP6" s="13"/>
      <c r="FAQ6" s="13"/>
      <c r="FAR6" s="13"/>
      <c r="FAS6" s="13"/>
      <c r="FAT6" s="13"/>
      <c r="FAU6" s="13"/>
      <c r="FAV6" s="13"/>
      <c r="FAW6" s="13"/>
      <c r="FAX6" s="13"/>
      <c r="FAY6" s="13"/>
      <c r="FAZ6" s="13"/>
      <c r="FBA6" s="13"/>
      <c r="FBB6" s="13"/>
      <c r="FBC6" s="13"/>
      <c r="FBD6" s="13"/>
      <c r="FBE6" s="13"/>
      <c r="FBF6" s="13"/>
      <c r="FBG6" s="13"/>
      <c r="FBH6" s="13"/>
      <c r="FBI6" s="13"/>
      <c r="FBJ6" s="13"/>
      <c r="FBK6" s="13"/>
      <c r="FBL6" s="13"/>
      <c r="FBM6" s="13"/>
      <c r="FBN6" s="13"/>
      <c r="FBO6" s="13"/>
      <c r="FBP6" s="13"/>
      <c r="FBQ6" s="13"/>
      <c r="FBR6" s="13"/>
      <c r="FBS6" s="13"/>
      <c r="FBT6" s="13"/>
      <c r="FBU6" s="13"/>
      <c r="FBV6" s="13"/>
      <c r="FBW6" s="13"/>
      <c r="FBX6" s="13"/>
      <c r="FBY6" s="13"/>
      <c r="FBZ6" s="13"/>
      <c r="FCA6" s="13"/>
      <c r="FCB6" s="13"/>
      <c r="FCC6" s="13"/>
      <c r="FCD6" s="13"/>
      <c r="FCE6" s="13"/>
      <c r="FCF6" s="13"/>
      <c r="FCG6" s="13"/>
      <c r="FCH6" s="13"/>
      <c r="FCI6" s="13"/>
      <c r="FCJ6" s="13"/>
      <c r="FCK6" s="13"/>
      <c r="FCL6" s="13"/>
      <c r="FCM6" s="13"/>
      <c r="FCN6" s="13"/>
      <c r="FCO6" s="13"/>
      <c r="FCP6" s="13"/>
      <c r="FCQ6" s="13"/>
      <c r="FCR6" s="13"/>
      <c r="FCS6" s="13"/>
      <c r="FCT6" s="13"/>
      <c r="FCU6" s="13"/>
      <c r="FCV6" s="13"/>
      <c r="FCW6" s="13"/>
      <c r="FCX6" s="13"/>
      <c r="FCY6" s="13"/>
      <c r="FCZ6" s="13"/>
      <c r="FDA6" s="13"/>
      <c r="FDB6" s="13"/>
      <c r="FDC6" s="13"/>
      <c r="FDD6" s="13"/>
      <c r="FDE6" s="13"/>
      <c r="FDF6" s="13"/>
      <c r="FDG6" s="13"/>
      <c r="FDH6" s="13"/>
      <c r="FDI6" s="13"/>
      <c r="FDJ6" s="13"/>
      <c r="FDK6" s="13"/>
      <c r="FDL6" s="13"/>
      <c r="FDM6" s="13"/>
      <c r="FDN6" s="13"/>
      <c r="FDO6" s="13"/>
      <c r="FDP6" s="13"/>
      <c r="FDQ6" s="13"/>
      <c r="FDR6" s="13"/>
      <c r="FDS6" s="13"/>
      <c r="FDT6" s="13"/>
      <c r="FDU6" s="13"/>
      <c r="FDV6" s="13"/>
      <c r="FDW6" s="13"/>
      <c r="FDX6" s="13"/>
      <c r="FDY6" s="13"/>
      <c r="FDZ6" s="13"/>
      <c r="FEA6" s="13"/>
      <c r="FEB6" s="13"/>
      <c r="FEC6" s="13"/>
      <c r="FED6" s="13"/>
      <c r="FEE6" s="13"/>
      <c r="FEF6" s="13"/>
      <c r="FEG6" s="13"/>
      <c r="FEH6" s="13"/>
      <c r="FEI6" s="13"/>
      <c r="FEJ6" s="13"/>
      <c r="FEK6" s="13"/>
      <c r="FEL6" s="13"/>
      <c r="FEM6" s="13"/>
      <c r="FEN6" s="13"/>
      <c r="FEO6" s="13"/>
      <c r="FEP6" s="13"/>
      <c r="FEQ6" s="13"/>
      <c r="FER6" s="13"/>
      <c r="FES6" s="13"/>
      <c r="FET6" s="13"/>
      <c r="FEU6" s="13"/>
      <c r="FEV6" s="13"/>
      <c r="FEW6" s="13"/>
      <c r="FEX6" s="13"/>
      <c r="FEY6" s="13"/>
      <c r="FEZ6" s="13"/>
      <c r="FFA6" s="13"/>
      <c r="FFB6" s="13"/>
      <c r="FFC6" s="13"/>
      <c r="FFD6" s="13"/>
      <c r="FFE6" s="13"/>
      <c r="FFF6" s="13"/>
      <c r="FFG6" s="13"/>
      <c r="FFH6" s="13"/>
      <c r="FFI6" s="13"/>
      <c r="FFJ6" s="13"/>
      <c r="FFK6" s="13"/>
      <c r="FFL6" s="13"/>
      <c r="FFM6" s="13"/>
      <c r="FFN6" s="13"/>
      <c r="FFO6" s="13"/>
      <c r="FFP6" s="13"/>
      <c r="FFQ6" s="13"/>
      <c r="FFR6" s="13"/>
      <c r="FFS6" s="13"/>
      <c r="FFT6" s="13"/>
      <c r="FFU6" s="13"/>
      <c r="FFV6" s="13"/>
      <c r="FFW6" s="13"/>
      <c r="FFX6" s="13"/>
      <c r="FFY6" s="13"/>
      <c r="FFZ6" s="13"/>
      <c r="FGA6" s="13"/>
      <c r="FGB6" s="13"/>
      <c r="FGC6" s="13"/>
      <c r="FGD6" s="13"/>
      <c r="FGE6" s="13"/>
      <c r="FGF6" s="13"/>
      <c r="FGG6" s="13"/>
      <c r="FGH6" s="13"/>
      <c r="FGI6" s="13"/>
      <c r="FGJ6" s="13"/>
      <c r="FGK6" s="13"/>
      <c r="FGL6" s="13"/>
      <c r="FGM6" s="13"/>
      <c r="FGN6" s="13"/>
      <c r="FGO6" s="13"/>
      <c r="FGP6" s="13"/>
      <c r="FGQ6" s="13"/>
      <c r="FGR6" s="13"/>
      <c r="FGS6" s="13"/>
      <c r="FGT6" s="13"/>
      <c r="FGU6" s="13"/>
      <c r="FGV6" s="13"/>
      <c r="FGW6" s="13"/>
      <c r="FGX6" s="13"/>
      <c r="FGY6" s="13"/>
      <c r="FGZ6" s="13"/>
      <c r="FHA6" s="13"/>
      <c r="FHB6" s="13"/>
      <c r="FHC6" s="13"/>
      <c r="FHD6" s="13"/>
      <c r="FHE6" s="13"/>
      <c r="FHF6" s="13"/>
      <c r="FHG6" s="13"/>
      <c r="FHH6" s="13"/>
      <c r="FHI6" s="13"/>
      <c r="FHJ6" s="13"/>
      <c r="FHK6" s="13"/>
      <c r="FHL6" s="13"/>
      <c r="FHM6" s="13"/>
      <c r="FHN6" s="13"/>
      <c r="FHO6" s="13"/>
      <c r="FHP6" s="13"/>
      <c r="FHQ6" s="13"/>
      <c r="FHR6" s="13"/>
      <c r="FHS6" s="13"/>
      <c r="FHT6" s="13"/>
      <c r="FHU6" s="13"/>
      <c r="FHV6" s="13"/>
      <c r="FHW6" s="13"/>
      <c r="FHX6" s="13"/>
      <c r="FHY6" s="13"/>
      <c r="FHZ6" s="13"/>
      <c r="FIA6" s="13"/>
      <c r="FIB6" s="13"/>
      <c r="FIC6" s="13"/>
      <c r="FID6" s="13"/>
      <c r="FIE6" s="13"/>
      <c r="FIF6" s="13"/>
      <c r="FIG6" s="13"/>
      <c r="FIH6" s="13"/>
      <c r="FII6" s="13"/>
      <c r="FIJ6" s="13"/>
      <c r="FIK6" s="13"/>
      <c r="FIL6" s="13"/>
      <c r="FIM6" s="13"/>
      <c r="FIN6" s="13"/>
      <c r="FIO6" s="13"/>
      <c r="FIP6" s="13"/>
      <c r="FIQ6" s="13"/>
      <c r="FIR6" s="13"/>
      <c r="FIS6" s="13"/>
      <c r="FIT6" s="13"/>
      <c r="FIU6" s="13"/>
      <c r="FIV6" s="13"/>
      <c r="FIW6" s="13"/>
      <c r="FIX6" s="13"/>
      <c r="FIY6" s="13"/>
      <c r="FIZ6" s="13"/>
      <c r="FJA6" s="13"/>
      <c r="FJB6" s="13"/>
      <c r="FJC6" s="13"/>
      <c r="FJD6" s="13"/>
      <c r="FJE6" s="13"/>
      <c r="FJF6" s="13"/>
      <c r="FJG6" s="13"/>
      <c r="FJH6" s="13"/>
      <c r="FJI6" s="13"/>
      <c r="FJJ6" s="13"/>
      <c r="FJK6" s="13"/>
      <c r="FJL6" s="13"/>
      <c r="FJM6" s="13"/>
      <c r="FJN6" s="13"/>
      <c r="FJO6" s="13"/>
      <c r="FJP6" s="13"/>
      <c r="FJQ6" s="13"/>
      <c r="FJR6" s="13"/>
      <c r="FJS6" s="13"/>
      <c r="FJT6" s="13"/>
      <c r="FJU6" s="13"/>
      <c r="FJV6" s="13"/>
      <c r="FJW6" s="13"/>
      <c r="FJX6" s="13"/>
      <c r="FJY6" s="13"/>
      <c r="FJZ6" s="13"/>
      <c r="FKA6" s="13"/>
      <c r="FKB6" s="13"/>
      <c r="FKC6" s="13"/>
      <c r="FKD6" s="13"/>
      <c r="FKE6" s="13"/>
      <c r="FKF6" s="13"/>
      <c r="FKG6" s="13"/>
      <c r="FKH6" s="13"/>
      <c r="FKI6" s="13"/>
      <c r="FKJ6" s="13"/>
      <c r="FKK6" s="13"/>
      <c r="FKL6" s="13"/>
      <c r="FKM6" s="13"/>
      <c r="FKN6" s="13"/>
      <c r="FKO6" s="13"/>
      <c r="FKP6" s="13"/>
      <c r="FKQ6" s="13"/>
      <c r="FKR6" s="13"/>
      <c r="FKS6" s="13"/>
      <c r="FKT6" s="13"/>
      <c r="FKU6" s="13"/>
      <c r="FKV6" s="13"/>
      <c r="FKW6" s="13"/>
      <c r="FKX6" s="13"/>
      <c r="FKY6" s="13"/>
      <c r="FKZ6" s="13"/>
      <c r="FLA6" s="13"/>
      <c r="FLB6" s="13"/>
      <c r="FLC6" s="13"/>
      <c r="FLD6" s="13"/>
      <c r="FLE6" s="13"/>
      <c r="FLF6" s="13"/>
      <c r="FLG6" s="13"/>
      <c r="FLH6" s="13"/>
      <c r="FLI6" s="13"/>
      <c r="FLJ6" s="13"/>
      <c r="FLK6" s="13"/>
      <c r="FLL6" s="13"/>
      <c r="FLM6" s="13"/>
      <c r="FLN6" s="13"/>
      <c r="FLO6" s="13"/>
      <c r="FLP6" s="13"/>
      <c r="FLQ6" s="13"/>
      <c r="FLR6" s="13"/>
      <c r="FLS6" s="13"/>
      <c r="FLT6" s="13"/>
      <c r="FLU6" s="13"/>
      <c r="FLV6" s="13"/>
      <c r="FLW6" s="13"/>
      <c r="FLX6" s="13"/>
      <c r="FLY6" s="13"/>
      <c r="FLZ6" s="13"/>
      <c r="FMA6" s="13"/>
      <c r="FMB6" s="13"/>
      <c r="FMC6" s="13"/>
      <c r="FMD6" s="13"/>
      <c r="FME6" s="13"/>
      <c r="FMF6" s="13"/>
      <c r="FMG6" s="13"/>
      <c r="FMH6" s="13"/>
      <c r="FMI6" s="13"/>
      <c r="FMJ6" s="13"/>
      <c r="FMK6" s="13"/>
      <c r="FML6" s="13"/>
      <c r="FMM6" s="13"/>
      <c r="FMN6" s="13"/>
      <c r="FMO6" s="13"/>
      <c r="FMP6" s="13"/>
      <c r="FMQ6" s="13"/>
      <c r="FMR6" s="13"/>
      <c r="FMS6" s="13"/>
      <c r="FMT6" s="13"/>
      <c r="FMU6" s="13"/>
      <c r="FMV6" s="13"/>
      <c r="FMW6" s="13"/>
      <c r="FMX6" s="13"/>
      <c r="FMY6" s="13"/>
      <c r="FMZ6" s="13"/>
      <c r="FNA6" s="13"/>
      <c r="FNB6" s="13"/>
      <c r="FNC6" s="13"/>
      <c r="FND6" s="13"/>
      <c r="FNE6" s="13"/>
      <c r="FNF6" s="13"/>
      <c r="FNG6" s="13"/>
      <c r="FNH6" s="13"/>
      <c r="FNI6" s="13"/>
      <c r="FNJ6" s="13"/>
      <c r="FNK6" s="13"/>
      <c r="FNL6" s="13"/>
      <c r="FNM6" s="13"/>
      <c r="FNN6" s="13"/>
      <c r="FNO6" s="13"/>
      <c r="FNP6" s="13"/>
      <c r="FNQ6" s="13"/>
      <c r="FNR6" s="13"/>
      <c r="FNS6" s="13"/>
      <c r="FNT6" s="13"/>
      <c r="FNU6" s="13"/>
      <c r="FNV6" s="13"/>
      <c r="FNW6" s="13"/>
      <c r="FNX6" s="13"/>
      <c r="FNY6" s="13"/>
      <c r="FNZ6" s="13"/>
      <c r="FOA6" s="13"/>
      <c r="FOB6" s="13"/>
      <c r="FOC6" s="13"/>
      <c r="FOD6" s="13"/>
      <c r="FOE6" s="13"/>
      <c r="FOF6" s="13"/>
      <c r="FOG6" s="13"/>
      <c r="FOH6" s="13"/>
      <c r="FOI6" s="13"/>
      <c r="FOJ6" s="13"/>
      <c r="FOK6" s="13"/>
      <c r="FOL6" s="13"/>
      <c r="FOM6" s="13"/>
      <c r="FON6" s="13"/>
      <c r="FOO6" s="13"/>
      <c r="FOP6" s="13"/>
      <c r="FOQ6" s="13"/>
      <c r="FOR6" s="13"/>
      <c r="FOS6" s="13"/>
      <c r="FOT6" s="13"/>
      <c r="FOU6" s="13"/>
      <c r="FOV6" s="13"/>
      <c r="FOW6" s="13"/>
      <c r="FOX6" s="13"/>
      <c r="FOY6" s="13"/>
      <c r="FOZ6" s="13"/>
      <c r="FPA6" s="13"/>
      <c r="FPB6" s="13"/>
      <c r="FPC6" s="13"/>
      <c r="FPD6" s="13"/>
      <c r="FPE6" s="13"/>
      <c r="FPF6" s="13"/>
      <c r="FPG6" s="13"/>
      <c r="FPH6" s="13"/>
      <c r="FPI6" s="13"/>
      <c r="FPJ6" s="13"/>
      <c r="FPK6" s="13"/>
      <c r="FPL6" s="13"/>
      <c r="FPM6" s="13"/>
      <c r="FPN6" s="13"/>
      <c r="FPO6" s="13"/>
      <c r="FPP6" s="13"/>
      <c r="FPQ6" s="13"/>
      <c r="FPR6" s="13"/>
      <c r="FPS6" s="13"/>
      <c r="FPT6" s="13"/>
      <c r="FPU6" s="13"/>
      <c r="FPV6" s="13"/>
      <c r="FPW6" s="13"/>
      <c r="FPX6" s="13"/>
      <c r="FPY6" s="13"/>
      <c r="FPZ6" s="13"/>
      <c r="FQA6" s="13"/>
      <c r="FQB6" s="13"/>
      <c r="FQC6" s="13"/>
      <c r="FQD6" s="13"/>
      <c r="FQE6" s="13"/>
      <c r="FQF6" s="13"/>
      <c r="FQG6" s="13"/>
      <c r="FQH6" s="13"/>
      <c r="FQI6" s="13"/>
      <c r="FQJ6" s="13"/>
      <c r="FQK6" s="13"/>
      <c r="FQL6" s="13"/>
      <c r="FQM6" s="13"/>
      <c r="FQN6" s="13"/>
      <c r="FQO6" s="13"/>
      <c r="FQP6" s="13"/>
      <c r="FQQ6" s="13"/>
      <c r="FQR6" s="13"/>
      <c r="FQS6" s="13"/>
      <c r="FQT6" s="13"/>
      <c r="FQU6" s="13"/>
      <c r="FQV6" s="13"/>
      <c r="FQW6" s="13"/>
      <c r="FQX6" s="13"/>
      <c r="FQY6" s="13"/>
      <c r="FQZ6" s="13"/>
      <c r="FRA6" s="13"/>
      <c r="FRB6" s="13"/>
      <c r="FRC6" s="13"/>
      <c r="FRD6" s="13"/>
      <c r="FRE6" s="13"/>
      <c r="FRF6" s="13"/>
      <c r="FRG6" s="13"/>
      <c r="FRH6" s="13"/>
      <c r="FRI6" s="13"/>
      <c r="FRJ6" s="13"/>
      <c r="FRK6" s="13"/>
      <c r="FRL6" s="13"/>
      <c r="FRM6" s="13"/>
      <c r="FRN6" s="13"/>
      <c r="FRO6" s="13"/>
      <c r="FRP6" s="13"/>
      <c r="FRQ6" s="13"/>
      <c r="FRR6" s="13"/>
      <c r="FRS6" s="13"/>
      <c r="FRT6" s="13"/>
      <c r="FRU6" s="13"/>
      <c r="FRV6" s="13"/>
      <c r="FRW6" s="13"/>
      <c r="FRX6" s="13"/>
      <c r="FRY6" s="13"/>
      <c r="FRZ6" s="13"/>
      <c r="FSA6" s="13"/>
      <c r="FSB6" s="13"/>
      <c r="FSC6" s="13"/>
      <c r="FSD6" s="13"/>
      <c r="FSE6" s="13"/>
      <c r="FSF6" s="13"/>
      <c r="FSG6" s="13"/>
      <c r="FSH6" s="13"/>
      <c r="FSI6" s="13"/>
      <c r="FSJ6" s="13"/>
      <c r="FSK6" s="13"/>
      <c r="FSL6" s="13"/>
      <c r="FSM6" s="13"/>
      <c r="FSN6" s="13"/>
      <c r="FSO6" s="13"/>
      <c r="FSP6" s="13"/>
      <c r="FSQ6" s="13"/>
      <c r="FSR6" s="13"/>
      <c r="FSS6" s="13"/>
      <c r="FST6" s="13"/>
      <c r="FSU6" s="13"/>
      <c r="FSV6" s="13"/>
      <c r="FSW6" s="13"/>
      <c r="FSX6" s="13"/>
      <c r="FSY6" s="13"/>
      <c r="FSZ6" s="13"/>
      <c r="FTA6" s="13"/>
      <c r="FTB6" s="13"/>
      <c r="FTC6" s="13"/>
      <c r="FTD6" s="13"/>
      <c r="FTE6" s="13"/>
      <c r="FTF6" s="13"/>
      <c r="FTG6" s="13"/>
      <c r="FTH6" s="13"/>
      <c r="FTI6" s="13"/>
      <c r="FTJ6" s="13"/>
      <c r="FTK6" s="13"/>
      <c r="FTL6" s="13"/>
      <c r="FTM6" s="13"/>
      <c r="FTN6" s="13"/>
      <c r="FTO6" s="13"/>
      <c r="FTP6" s="13"/>
      <c r="FTQ6" s="13"/>
      <c r="FTR6" s="13"/>
      <c r="FTS6" s="13"/>
      <c r="FTT6" s="13"/>
      <c r="FTU6" s="13"/>
      <c r="FTV6" s="13"/>
      <c r="FTW6" s="13"/>
      <c r="FTX6" s="13"/>
      <c r="FTY6" s="13"/>
      <c r="FTZ6" s="13"/>
      <c r="FUA6" s="13"/>
      <c r="FUB6" s="13"/>
      <c r="FUC6" s="13"/>
      <c r="FUD6" s="13"/>
      <c r="FUE6" s="13"/>
      <c r="FUF6" s="13"/>
      <c r="FUG6" s="13"/>
      <c r="FUH6" s="13"/>
      <c r="FUI6" s="13"/>
      <c r="FUJ6" s="13"/>
      <c r="FUK6" s="13"/>
      <c r="FUL6" s="13"/>
      <c r="FUM6" s="13"/>
      <c r="FUN6" s="13"/>
      <c r="FUO6" s="13"/>
      <c r="FUP6" s="13"/>
      <c r="FUQ6" s="13"/>
      <c r="FUR6" s="13"/>
      <c r="FUS6" s="13"/>
      <c r="FUT6" s="13"/>
      <c r="FUU6" s="13"/>
      <c r="FUV6" s="13"/>
      <c r="FUW6" s="13"/>
      <c r="FUX6" s="13"/>
      <c r="FUY6" s="13"/>
      <c r="FUZ6" s="13"/>
      <c r="FVA6" s="13"/>
      <c r="FVB6" s="13"/>
      <c r="FVC6" s="13"/>
      <c r="FVD6" s="13"/>
      <c r="FVE6" s="13"/>
      <c r="FVF6" s="13"/>
      <c r="FVG6" s="13"/>
      <c r="FVH6" s="13"/>
      <c r="FVI6" s="13"/>
      <c r="FVJ6" s="13"/>
      <c r="FVK6" s="13"/>
      <c r="FVL6" s="13"/>
      <c r="FVM6" s="13"/>
      <c r="FVN6" s="13"/>
      <c r="FVO6" s="13"/>
      <c r="FVP6" s="13"/>
      <c r="FVQ6" s="13"/>
      <c r="FVR6" s="13"/>
      <c r="FVS6" s="13"/>
      <c r="FVT6" s="13"/>
      <c r="FVU6" s="13"/>
      <c r="FVV6" s="13"/>
      <c r="FVW6" s="13"/>
      <c r="FVX6" s="13"/>
      <c r="FVY6" s="13"/>
      <c r="FVZ6" s="13"/>
      <c r="FWA6" s="13"/>
      <c r="FWB6" s="13"/>
      <c r="FWC6" s="13"/>
      <c r="FWD6" s="13"/>
      <c r="FWE6" s="13"/>
      <c r="FWF6" s="13"/>
      <c r="FWG6" s="13"/>
      <c r="FWH6" s="13"/>
      <c r="FWI6" s="13"/>
      <c r="FWJ6" s="13"/>
      <c r="FWK6" s="13"/>
      <c r="FWL6" s="13"/>
      <c r="FWM6" s="13"/>
      <c r="FWN6" s="13"/>
      <c r="FWO6" s="13"/>
      <c r="FWP6" s="13"/>
      <c r="FWQ6" s="13"/>
      <c r="FWR6" s="13"/>
      <c r="FWS6" s="13"/>
      <c r="FWT6" s="13"/>
      <c r="FWU6" s="13"/>
      <c r="FWV6" s="13"/>
      <c r="FWW6" s="13"/>
      <c r="FWX6" s="13"/>
      <c r="FWY6" s="13"/>
      <c r="FWZ6" s="13"/>
      <c r="FXA6" s="13"/>
      <c r="FXB6" s="13"/>
      <c r="FXC6" s="13"/>
      <c r="FXD6" s="13"/>
      <c r="FXE6" s="13"/>
      <c r="FXF6" s="13"/>
      <c r="FXG6" s="13"/>
      <c r="FXH6" s="13"/>
      <c r="FXI6" s="13"/>
      <c r="FXJ6" s="13"/>
      <c r="FXK6" s="13"/>
      <c r="FXL6" s="13"/>
      <c r="FXM6" s="13"/>
      <c r="FXN6" s="13"/>
      <c r="FXO6" s="13"/>
      <c r="FXP6" s="13"/>
      <c r="FXQ6" s="13"/>
      <c r="FXR6" s="13"/>
      <c r="FXS6" s="13"/>
      <c r="FXT6" s="13"/>
      <c r="FXU6" s="13"/>
      <c r="FXV6" s="13"/>
      <c r="FXW6" s="13"/>
      <c r="FXX6" s="13"/>
      <c r="FXY6" s="13"/>
      <c r="FXZ6" s="13"/>
      <c r="FYA6" s="13"/>
      <c r="FYB6" s="13"/>
      <c r="FYC6" s="13"/>
      <c r="FYD6" s="13"/>
      <c r="FYE6" s="13"/>
      <c r="FYF6" s="13"/>
      <c r="FYG6" s="13"/>
      <c r="FYH6" s="13"/>
      <c r="FYI6" s="13"/>
      <c r="FYJ6" s="13"/>
      <c r="FYK6" s="13"/>
      <c r="FYL6" s="13"/>
      <c r="FYM6" s="13"/>
      <c r="FYN6" s="13"/>
      <c r="FYO6" s="13"/>
      <c r="FYP6" s="13"/>
      <c r="FYQ6" s="13"/>
      <c r="FYR6" s="13"/>
      <c r="FYS6" s="13"/>
      <c r="FYT6" s="13"/>
      <c r="FYU6" s="13"/>
      <c r="FYV6" s="13"/>
      <c r="FYW6" s="13"/>
      <c r="FYX6" s="13"/>
      <c r="FYY6" s="13"/>
      <c r="FYZ6" s="13"/>
      <c r="FZA6" s="13"/>
      <c r="FZB6" s="13"/>
      <c r="FZC6" s="13"/>
      <c r="FZD6" s="13"/>
      <c r="FZE6" s="13"/>
      <c r="FZF6" s="13"/>
      <c r="FZG6" s="13"/>
      <c r="FZH6" s="13"/>
      <c r="FZI6" s="13"/>
      <c r="FZJ6" s="13"/>
      <c r="FZK6" s="13"/>
      <c r="FZL6" s="13"/>
      <c r="FZM6" s="13"/>
      <c r="FZN6" s="13"/>
      <c r="FZO6" s="13"/>
      <c r="FZP6" s="13"/>
      <c r="FZQ6" s="13"/>
      <c r="FZR6" s="13"/>
      <c r="FZS6" s="13"/>
      <c r="FZT6" s="13"/>
      <c r="FZU6" s="13"/>
      <c r="FZV6" s="13"/>
      <c r="FZW6" s="13"/>
      <c r="FZX6" s="13"/>
      <c r="FZY6" s="13"/>
      <c r="FZZ6" s="13"/>
      <c r="GAA6" s="13"/>
      <c r="GAB6" s="13"/>
      <c r="GAC6" s="13"/>
      <c r="GAD6" s="13"/>
      <c r="GAE6" s="13"/>
      <c r="GAF6" s="13"/>
      <c r="GAG6" s="13"/>
      <c r="GAH6" s="13"/>
      <c r="GAI6" s="13"/>
      <c r="GAJ6" s="13"/>
      <c r="GAK6" s="13"/>
      <c r="GAL6" s="13"/>
      <c r="GAM6" s="13"/>
      <c r="GAN6" s="13"/>
      <c r="GAO6" s="13"/>
      <c r="GAP6" s="13"/>
      <c r="GAQ6" s="13"/>
      <c r="GAR6" s="13"/>
      <c r="GAS6" s="13"/>
      <c r="GAT6" s="13"/>
      <c r="GAU6" s="13"/>
      <c r="GAV6" s="13"/>
      <c r="GAW6" s="13"/>
      <c r="GAX6" s="13"/>
      <c r="GAY6" s="13"/>
      <c r="GAZ6" s="13"/>
      <c r="GBA6" s="13"/>
      <c r="GBB6" s="13"/>
      <c r="GBC6" s="13"/>
      <c r="GBD6" s="13"/>
      <c r="GBE6" s="13"/>
      <c r="GBF6" s="13"/>
      <c r="GBG6" s="13"/>
      <c r="GBH6" s="13"/>
      <c r="GBI6" s="13"/>
      <c r="GBJ6" s="13"/>
      <c r="GBK6" s="13"/>
      <c r="GBL6" s="13"/>
      <c r="GBM6" s="13"/>
      <c r="GBN6" s="13"/>
      <c r="GBO6" s="13"/>
    </row>
    <row r="7" spans="1:4799" ht="45" customHeight="1" x14ac:dyDescent="0.25">
      <c r="A7" s="13"/>
      <c r="B7" s="121"/>
      <c r="C7" s="121"/>
      <c r="D7" s="127"/>
      <c r="E7" s="128" t="s">
        <v>24</v>
      </c>
      <c r="F7" s="128" t="s">
        <v>504</v>
      </c>
      <c r="G7" s="128" t="s">
        <v>25</v>
      </c>
      <c r="H7" s="124"/>
      <c r="I7" s="123"/>
      <c r="J7" s="123"/>
      <c r="K7" s="128" t="s">
        <v>26</v>
      </c>
      <c r="L7" s="128" t="s">
        <v>27</v>
      </c>
      <c r="M7" s="128" t="s">
        <v>26</v>
      </c>
      <c r="N7" s="128" t="s">
        <v>27</v>
      </c>
      <c r="O7" s="128" t="s">
        <v>28</v>
      </c>
      <c r="P7" s="128" t="s">
        <v>29</v>
      </c>
      <c r="Q7" s="129" t="s">
        <v>30</v>
      </c>
      <c r="R7" s="130"/>
      <c r="S7" s="131" t="s">
        <v>31</v>
      </c>
      <c r="T7" s="128" t="s">
        <v>27</v>
      </c>
      <c r="U7" s="129" t="s">
        <v>30</v>
      </c>
      <c r="V7" s="137">
        <f>U527</f>
        <v>6648262.6000000006</v>
      </c>
      <c r="W7" s="133"/>
      <c r="X7" s="138"/>
      <c r="Y7" s="137">
        <f>Y527</f>
        <v>4032485.5</v>
      </c>
      <c r="Z7" s="137">
        <f t="shared" ref="Z7:AB7" si="0">Z527</f>
        <v>5277378.8999999994</v>
      </c>
      <c r="AA7" s="137">
        <f t="shared" si="0"/>
        <v>171355.2</v>
      </c>
      <c r="AB7" s="137">
        <f>AB527</f>
        <v>4203840.6999999993</v>
      </c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  <c r="GM7" s="13"/>
      <c r="GN7" s="13"/>
      <c r="GO7" s="13"/>
      <c r="GP7" s="13"/>
      <c r="GQ7" s="13"/>
      <c r="GR7" s="13"/>
      <c r="GS7" s="13"/>
      <c r="GT7" s="13"/>
      <c r="GU7" s="13"/>
      <c r="GV7" s="13"/>
      <c r="GW7" s="13"/>
      <c r="GX7" s="13"/>
      <c r="GY7" s="13"/>
      <c r="GZ7" s="13"/>
      <c r="HA7" s="13"/>
      <c r="HB7" s="13"/>
      <c r="HC7" s="13"/>
      <c r="HD7" s="13"/>
      <c r="HE7" s="13"/>
      <c r="HF7" s="13"/>
      <c r="HG7" s="13"/>
      <c r="HH7" s="13"/>
      <c r="HI7" s="13"/>
      <c r="HJ7" s="13"/>
      <c r="HK7" s="13"/>
      <c r="HL7" s="13"/>
      <c r="HM7" s="13"/>
      <c r="HN7" s="13"/>
      <c r="HO7" s="13"/>
      <c r="HP7" s="13"/>
      <c r="HQ7" s="13"/>
      <c r="HR7" s="13"/>
      <c r="HS7" s="13"/>
      <c r="HT7" s="13"/>
      <c r="HU7" s="13"/>
      <c r="HV7" s="13"/>
      <c r="HW7" s="13"/>
      <c r="HX7" s="13"/>
      <c r="HY7" s="13"/>
      <c r="HZ7" s="13"/>
      <c r="IA7" s="13"/>
      <c r="IB7" s="13"/>
      <c r="IC7" s="13"/>
      <c r="ID7" s="13"/>
      <c r="IE7" s="13"/>
      <c r="IF7" s="13"/>
      <c r="IG7" s="13"/>
      <c r="IH7" s="13"/>
      <c r="II7" s="13"/>
      <c r="IJ7" s="13"/>
      <c r="IK7" s="13"/>
      <c r="IL7" s="13"/>
      <c r="IM7" s="13"/>
      <c r="IN7" s="13"/>
      <c r="IO7" s="13"/>
      <c r="IP7" s="13"/>
      <c r="IQ7" s="13"/>
      <c r="IR7" s="13"/>
      <c r="IS7" s="13"/>
      <c r="IT7" s="13"/>
      <c r="IU7" s="13"/>
      <c r="IV7" s="13"/>
      <c r="IW7" s="13"/>
      <c r="IX7" s="13"/>
      <c r="IY7" s="13"/>
      <c r="IZ7" s="13"/>
      <c r="JA7" s="13"/>
      <c r="JB7" s="13"/>
      <c r="JC7" s="13"/>
      <c r="JD7" s="13"/>
      <c r="JE7" s="13"/>
      <c r="JF7" s="13"/>
      <c r="JG7" s="13"/>
      <c r="JH7" s="13"/>
      <c r="JI7" s="13"/>
      <c r="JJ7" s="13"/>
      <c r="JK7" s="13"/>
      <c r="JL7" s="13"/>
      <c r="JM7" s="13"/>
      <c r="JN7" s="13"/>
      <c r="JO7" s="13"/>
      <c r="JP7" s="13"/>
      <c r="JQ7" s="13"/>
      <c r="JR7" s="13"/>
      <c r="JS7" s="13"/>
      <c r="JT7" s="13"/>
      <c r="JU7" s="13"/>
      <c r="JV7" s="13"/>
      <c r="JW7" s="13"/>
      <c r="JX7" s="13"/>
      <c r="JY7" s="13"/>
      <c r="JZ7" s="13"/>
      <c r="KA7" s="13"/>
      <c r="KB7" s="13"/>
      <c r="KC7" s="13"/>
      <c r="KD7" s="13"/>
      <c r="KE7" s="13"/>
      <c r="KF7" s="13"/>
      <c r="KG7" s="13"/>
      <c r="KH7" s="13"/>
      <c r="KI7" s="13"/>
      <c r="KJ7" s="13"/>
      <c r="KK7" s="13"/>
      <c r="KL7" s="13"/>
      <c r="KM7" s="13"/>
      <c r="KN7" s="13"/>
      <c r="KO7" s="13"/>
      <c r="KP7" s="13"/>
      <c r="KQ7" s="13"/>
      <c r="KR7" s="13"/>
      <c r="KS7" s="13"/>
      <c r="KT7" s="13"/>
      <c r="KU7" s="13"/>
      <c r="KV7" s="13"/>
      <c r="KW7" s="13"/>
      <c r="KX7" s="13"/>
      <c r="KY7" s="13"/>
      <c r="KZ7" s="13"/>
      <c r="LA7" s="13"/>
      <c r="LB7" s="13"/>
      <c r="LC7" s="13"/>
      <c r="LD7" s="13"/>
      <c r="LE7" s="13"/>
      <c r="LF7" s="13"/>
      <c r="LG7" s="13"/>
      <c r="LH7" s="13"/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  <c r="MA7" s="13"/>
      <c r="MB7" s="13"/>
      <c r="MC7" s="13"/>
      <c r="MD7" s="13"/>
      <c r="ME7" s="13"/>
      <c r="MF7" s="13"/>
      <c r="MG7" s="13"/>
      <c r="MH7" s="13"/>
      <c r="MI7" s="13"/>
      <c r="MJ7" s="13"/>
      <c r="MK7" s="13"/>
      <c r="ML7" s="13"/>
      <c r="MM7" s="13"/>
      <c r="MN7" s="13"/>
      <c r="MO7" s="13"/>
      <c r="MP7" s="13"/>
      <c r="MQ7" s="13"/>
      <c r="MR7" s="13"/>
      <c r="MS7" s="13"/>
      <c r="MT7" s="13"/>
      <c r="MU7" s="13"/>
      <c r="MV7" s="13"/>
      <c r="MW7" s="13"/>
      <c r="MX7" s="13"/>
      <c r="MY7" s="13"/>
      <c r="MZ7" s="13"/>
      <c r="NA7" s="13"/>
      <c r="NB7" s="13"/>
      <c r="NC7" s="13"/>
      <c r="ND7" s="13"/>
      <c r="NE7" s="13"/>
      <c r="NF7" s="13"/>
      <c r="NG7" s="13"/>
      <c r="NH7" s="13"/>
      <c r="NI7" s="13"/>
      <c r="NJ7" s="13"/>
      <c r="NK7" s="13"/>
      <c r="NL7" s="13"/>
      <c r="NM7" s="13"/>
      <c r="NN7" s="13"/>
      <c r="NO7" s="13"/>
      <c r="NP7" s="13"/>
      <c r="NQ7" s="13"/>
      <c r="NR7" s="13"/>
      <c r="NS7" s="13"/>
      <c r="NT7" s="13"/>
      <c r="NU7" s="13"/>
      <c r="NV7" s="13"/>
      <c r="NW7" s="13"/>
      <c r="NX7" s="13"/>
      <c r="NY7" s="13"/>
      <c r="NZ7" s="13"/>
      <c r="OA7" s="13"/>
      <c r="OB7" s="13"/>
      <c r="OC7" s="13"/>
      <c r="OD7" s="13"/>
      <c r="OE7" s="13"/>
      <c r="OF7" s="13"/>
      <c r="OG7" s="13"/>
      <c r="OH7" s="13"/>
      <c r="OI7" s="13"/>
      <c r="OJ7" s="13"/>
      <c r="OK7" s="13"/>
      <c r="OL7" s="13"/>
      <c r="OM7" s="13"/>
      <c r="ON7" s="13"/>
      <c r="OO7" s="13"/>
      <c r="OP7" s="13"/>
      <c r="OQ7" s="13"/>
      <c r="OR7" s="13"/>
      <c r="OS7" s="13"/>
      <c r="OT7" s="13"/>
      <c r="OU7" s="13"/>
      <c r="OV7" s="13"/>
      <c r="OW7" s="13"/>
      <c r="OX7" s="13"/>
      <c r="OY7" s="13"/>
      <c r="OZ7" s="13"/>
      <c r="PA7" s="13"/>
      <c r="PB7" s="13"/>
      <c r="PC7" s="13"/>
      <c r="PD7" s="13"/>
      <c r="PE7" s="13"/>
      <c r="PF7" s="13"/>
      <c r="PG7" s="13"/>
      <c r="PH7" s="13"/>
      <c r="PI7" s="13"/>
      <c r="PJ7" s="13"/>
      <c r="PK7" s="13"/>
      <c r="PL7" s="13"/>
      <c r="PM7" s="13"/>
      <c r="PN7" s="13"/>
      <c r="PO7" s="13"/>
      <c r="PP7" s="13"/>
      <c r="PQ7" s="13"/>
      <c r="PR7" s="13"/>
      <c r="PS7" s="13"/>
      <c r="PT7" s="13"/>
      <c r="PU7" s="13"/>
      <c r="PV7" s="13"/>
      <c r="PW7" s="13"/>
      <c r="PX7" s="13"/>
      <c r="PY7" s="13"/>
      <c r="PZ7" s="13"/>
      <c r="QA7" s="13"/>
      <c r="QB7" s="13"/>
      <c r="QC7" s="13"/>
      <c r="QD7" s="13"/>
      <c r="QE7" s="13"/>
      <c r="QF7" s="13"/>
      <c r="QG7" s="13"/>
      <c r="QH7" s="13"/>
      <c r="QI7" s="13"/>
      <c r="QJ7" s="13"/>
      <c r="QK7" s="13"/>
      <c r="QL7" s="13"/>
      <c r="QM7" s="13"/>
      <c r="QN7" s="13"/>
      <c r="QO7" s="13"/>
      <c r="QP7" s="13"/>
      <c r="QQ7" s="13"/>
      <c r="QR7" s="13"/>
      <c r="QS7" s="13"/>
      <c r="QT7" s="13"/>
      <c r="QU7" s="13"/>
      <c r="QV7" s="13"/>
      <c r="QW7" s="13"/>
      <c r="QX7" s="13"/>
      <c r="QY7" s="13"/>
      <c r="QZ7" s="13"/>
      <c r="RA7" s="13"/>
      <c r="RB7" s="13"/>
      <c r="RC7" s="13"/>
      <c r="RD7" s="13"/>
      <c r="RE7" s="13"/>
      <c r="RF7" s="13"/>
      <c r="RG7" s="13"/>
      <c r="RH7" s="13"/>
      <c r="RI7" s="13"/>
      <c r="RJ7" s="13"/>
      <c r="RK7" s="13"/>
      <c r="RL7" s="13"/>
      <c r="RM7" s="13"/>
      <c r="RN7" s="13"/>
      <c r="RO7" s="13"/>
      <c r="RP7" s="13"/>
      <c r="RQ7" s="13"/>
      <c r="RR7" s="13"/>
      <c r="RS7" s="13"/>
      <c r="RT7" s="13"/>
      <c r="RU7" s="13"/>
      <c r="RV7" s="13"/>
      <c r="RW7" s="13"/>
      <c r="RX7" s="13"/>
      <c r="RY7" s="13"/>
      <c r="RZ7" s="13"/>
      <c r="SA7" s="13"/>
      <c r="SB7" s="13"/>
      <c r="SC7" s="13"/>
      <c r="SD7" s="13"/>
      <c r="SE7" s="13"/>
      <c r="SF7" s="13"/>
      <c r="SG7" s="13"/>
      <c r="SH7" s="13"/>
      <c r="SI7" s="13"/>
      <c r="SJ7" s="13"/>
      <c r="SK7" s="13"/>
      <c r="SL7" s="13"/>
      <c r="SM7" s="13"/>
      <c r="SN7" s="13"/>
      <c r="SO7" s="13"/>
      <c r="SP7" s="13"/>
      <c r="SQ7" s="13"/>
      <c r="SR7" s="13"/>
      <c r="SS7" s="13"/>
      <c r="ST7" s="13"/>
      <c r="SU7" s="13"/>
      <c r="SV7" s="13"/>
      <c r="SW7" s="13"/>
      <c r="SX7" s="13"/>
      <c r="SY7" s="13"/>
      <c r="SZ7" s="13"/>
      <c r="TA7" s="13"/>
      <c r="TB7" s="13"/>
      <c r="TC7" s="13"/>
      <c r="TD7" s="13"/>
      <c r="TE7" s="13"/>
      <c r="TF7" s="13"/>
      <c r="TG7" s="13"/>
      <c r="TH7" s="13"/>
      <c r="TI7" s="13"/>
      <c r="TJ7" s="13"/>
      <c r="TK7" s="13"/>
      <c r="TL7" s="13"/>
      <c r="TM7" s="13"/>
      <c r="TN7" s="13"/>
      <c r="TO7" s="13"/>
      <c r="TP7" s="13"/>
      <c r="TQ7" s="13"/>
      <c r="TR7" s="13"/>
      <c r="TS7" s="13"/>
      <c r="TT7" s="13"/>
      <c r="TU7" s="13"/>
      <c r="TV7" s="13"/>
      <c r="TW7" s="13"/>
      <c r="TX7" s="13"/>
      <c r="TY7" s="13"/>
      <c r="TZ7" s="13"/>
      <c r="UA7" s="13"/>
      <c r="UB7" s="13"/>
      <c r="UC7" s="13"/>
      <c r="UD7" s="13"/>
      <c r="UE7" s="13"/>
      <c r="UF7" s="13"/>
      <c r="UG7" s="13"/>
      <c r="UH7" s="13"/>
      <c r="UI7" s="13"/>
      <c r="UJ7" s="13"/>
      <c r="UK7" s="13"/>
      <c r="UL7" s="13"/>
      <c r="UM7" s="13"/>
      <c r="UN7" s="13"/>
      <c r="UO7" s="13"/>
      <c r="UP7" s="13"/>
      <c r="UQ7" s="13"/>
      <c r="UR7" s="13"/>
      <c r="US7" s="13"/>
      <c r="UT7" s="13"/>
      <c r="UU7" s="13"/>
      <c r="UV7" s="13"/>
      <c r="UW7" s="13"/>
      <c r="UX7" s="13"/>
      <c r="UY7" s="13"/>
      <c r="UZ7" s="13"/>
      <c r="VA7" s="13"/>
      <c r="VB7" s="13"/>
      <c r="VC7" s="13"/>
      <c r="VD7" s="13"/>
      <c r="VE7" s="13"/>
      <c r="VF7" s="13"/>
      <c r="VG7" s="13"/>
      <c r="VH7" s="13"/>
      <c r="VI7" s="13"/>
      <c r="VJ7" s="13"/>
      <c r="VK7" s="13"/>
      <c r="VL7" s="13"/>
      <c r="VM7" s="13"/>
      <c r="VN7" s="13"/>
      <c r="VO7" s="13"/>
      <c r="VP7" s="13"/>
      <c r="VQ7" s="13"/>
      <c r="VR7" s="13"/>
      <c r="VS7" s="13"/>
      <c r="VT7" s="13"/>
      <c r="VU7" s="13"/>
      <c r="VV7" s="13"/>
      <c r="VW7" s="13"/>
      <c r="VX7" s="13"/>
      <c r="VY7" s="13"/>
      <c r="VZ7" s="13"/>
      <c r="WA7" s="13"/>
      <c r="WB7" s="13"/>
      <c r="WC7" s="13"/>
      <c r="WD7" s="13"/>
      <c r="WE7" s="13"/>
      <c r="WF7" s="13"/>
      <c r="WG7" s="13"/>
      <c r="WH7" s="13"/>
      <c r="WI7" s="13"/>
      <c r="WJ7" s="13"/>
      <c r="WK7" s="13"/>
      <c r="WL7" s="13"/>
      <c r="WM7" s="13"/>
      <c r="WN7" s="13"/>
      <c r="WO7" s="13"/>
      <c r="WP7" s="13"/>
      <c r="WQ7" s="13"/>
      <c r="WR7" s="13"/>
      <c r="WS7" s="13"/>
      <c r="WT7" s="13"/>
      <c r="WU7" s="13"/>
      <c r="WV7" s="13"/>
      <c r="WW7" s="13"/>
      <c r="WX7" s="13"/>
      <c r="WY7" s="13"/>
      <c r="WZ7" s="13"/>
      <c r="XA7" s="13"/>
      <c r="XB7" s="13"/>
      <c r="XC7" s="13"/>
      <c r="XD7" s="13"/>
      <c r="XE7" s="13"/>
      <c r="XF7" s="13"/>
      <c r="XG7" s="13"/>
      <c r="XH7" s="13"/>
      <c r="XI7" s="13"/>
      <c r="XJ7" s="13"/>
      <c r="XK7" s="13"/>
      <c r="XL7" s="13"/>
      <c r="XM7" s="13"/>
      <c r="XN7" s="13"/>
      <c r="XO7" s="13"/>
      <c r="XP7" s="13"/>
      <c r="XQ7" s="13"/>
      <c r="XR7" s="13"/>
      <c r="XS7" s="13"/>
      <c r="XT7" s="13"/>
      <c r="XU7" s="13"/>
      <c r="XV7" s="13"/>
      <c r="XW7" s="13"/>
      <c r="XX7" s="13"/>
      <c r="XY7" s="13"/>
      <c r="XZ7" s="13"/>
      <c r="YA7" s="13"/>
      <c r="YB7" s="13"/>
      <c r="YC7" s="13"/>
      <c r="YD7" s="13"/>
      <c r="YE7" s="13"/>
      <c r="YF7" s="13"/>
      <c r="YG7" s="13"/>
      <c r="YH7" s="13"/>
      <c r="YI7" s="13"/>
      <c r="YJ7" s="13"/>
      <c r="YK7" s="13"/>
      <c r="YL7" s="13"/>
      <c r="YM7" s="13"/>
      <c r="YN7" s="13"/>
      <c r="YO7" s="13"/>
      <c r="YP7" s="13"/>
      <c r="YQ7" s="13"/>
      <c r="YR7" s="13"/>
      <c r="YS7" s="13"/>
      <c r="YT7" s="13"/>
      <c r="YU7" s="13"/>
      <c r="YV7" s="13"/>
      <c r="YW7" s="13"/>
      <c r="YX7" s="13"/>
      <c r="YY7" s="13"/>
      <c r="YZ7" s="13"/>
      <c r="ZA7" s="13"/>
      <c r="ZB7" s="13"/>
      <c r="ZC7" s="13"/>
      <c r="ZD7" s="13"/>
      <c r="ZE7" s="13"/>
      <c r="ZF7" s="13"/>
      <c r="ZG7" s="13"/>
      <c r="ZH7" s="13"/>
      <c r="ZI7" s="13"/>
      <c r="ZJ7" s="13"/>
      <c r="ZK7" s="13"/>
      <c r="ZL7" s="13"/>
      <c r="ZM7" s="13"/>
      <c r="ZN7" s="13"/>
      <c r="ZO7" s="13"/>
      <c r="ZP7" s="13"/>
      <c r="ZQ7" s="13"/>
      <c r="ZR7" s="13"/>
      <c r="ZS7" s="13"/>
      <c r="ZT7" s="13"/>
      <c r="ZU7" s="13"/>
      <c r="ZV7" s="13"/>
      <c r="ZW7" s="13"/>
      <c r="ZX7" s="13"/>
      <c r="ZY7" s="13"/>
      <c r="ZZ7" s="13"/>
      <c r="AAA7" s="13"/>
      <c r="AAB7" s="13"/>
      <c r="AAC7" s="13"/>
      <c r="AAD7" s="13"/>
      <c r="AAE7" s="13"/>
      <c r="AAF7" s="13"/>
      <c r="AAG7" s="13"/>
      <c r="AAH7" s="13"/>
      <c r="AAI7" s="13"/>
      <c r="AAJ7" s="13"/>
      <c r="AAK7" s="13"/>
      <c r="AAL7" s="13"/>
      <c r="AAM7" s="13"/>
      <c r="AAN7" s="13"/>
      <c r="AAO7" s="13"/>
      <c r="AAP7" s="13"/>
      <c r="AAQ7" s="13"/>
      <c r="AAR7" s="13"/>
      <c r="AAS7" s="13"/>
      <c r="AAT7" s="13"/>
      <c r="AAU7" s="13"/>
      <c r="AAV7" s="13"/>
      <c r="AAW7" s="13"/>
      <c r="AAX7" s="13"/>
      <c r="AAY7" s="13"/>
      <c r="AAZ7" s="13"/>
      <c r="ABA7" s="13"/>
      <c r="ABB7" s="13"/>
      <c r="ABC7" s="13"/>
      <c r="ABD7" s="13"/>
      <c r="ABE7" s="13"/>
      <c r="ABF7" s="13"/>
      <c r="ABG7" s="13"/>
      <c r="ABH7" s="13"/>
      <c r="ABI7" s="13"/>
      <c r="ABJ7" s="13"/>
      <c r="ABK7" s="13"/>
      <c r="ABL7" s="13"/>
      <c r="ABM7" s="13"/>
      <c r="ABN7" s="13"/>
      <c r="ABO7" s="13"/>
      <c r="ABP7" s="13"/>
      <c r="ABQ7" s="13"/>
      <c r="ABR7" s="13"/>
      <c r="ABS7" s="13"/>
      <c r="ABT7" s="13"/>
      <c r="ABU7" s="13"/>
      <c r="ABV7" s="13"/>
      <c r="ABW7" s="13"/>
      <c r="ABX7" s="13"/>
      <c r="ABY7" s="13"/>
      <c r="ABZ7" s="13"/>
      <c r="ACA7" s="13"/>
      <c r="ACB7" s="13"/>
      <c r="ACC7" s="13"/>
      <c r="ACD7" s="13"/>
      <c r="ACE7" s="13"/>
      <c r="ACF7" s="13"/>
      <c r="ACG7" s="13"/>
      <c r="ACH7" s="13"/>
      <c r="ACI7" s="13"/>
      <c r="ACJ7" s="13"/>
      <c r="ACK7" s="13"/>
      <c r="ACL7" s="13"/>
      <c r="ACM7" s="13"/>
      <c r="ACN7" s="13"/>
      <c r="ACO7" s="13"/>
      <c r="ACP7" s="13"/>
      <c r="ACQ7" s="13"/>
      <c r="ACR7" s="13"/>
      <c r="ACS7" s="13"/>
      <c r="ACT7" s="13"/>
      <c r="ACU7" s="13"/>
      <c r="ACV7" s="13"/>
      <c r="ACW7" s="13"/>
      <c r="ACX7" s="13"/>
      <c r="ACY7" s="13"/>
      <c r="ACZ7" s="13"/>
      <c r="ADA7" s="13"/>
      <c r="ADB7" s="13"/>
      <c r="ADC7" s="13"/>
      <c r="ADD7" s="13"/>
      <c r="ADE7" s="13"/>
      <c r="ADF7" s="13"/>
      <c r="ADG7" s="13"/>
      <c r="ADH7" s="13"/>
      <c r="ADI7" s="13"/>
      <c r="ADJ7" s="13"/>
      <c r="ADK7" s="13"/>
      <c r="ADL7" s="13"/>
      <c r="ADM7" s="13"/>
      <c r="ADN7" s="13"/>
      <c r="ADO7" s="13"/>
      <c r="ADP7" s="13"/>
      <c r="ADQ7" s="13"/>
      <c r="ADR7" s="13"/>
      <c r="ADS7" s="13"/>
      <c r="ADT7" s="13"/>
      <c r="ADU7" s="13"/>
      <c r="ADV7" s="13"/>
      <c r="ADW7" s="13"/>
      <c r="ADX7" s="13"/>
      <c r="ADY7" s="13"/>
      <c r="ADZ7" s="13"/>
      <c r="AEA7" s="13"/>
      <c r="AEB7" s="13"/>
      <c r="AEC7" s="13"/>
      <c r="AED7" s="13"/>
      <c r="AEE7" s="13"/>
      <c r="AEF7" s="13"/>
      <c r="AEG7" s="13"/>
      <c r="AEH7" s="13"/>
      <c r="AEI7" s="13"/>
      <c r="AEJ7" s="13"/>
      <c r="AEK7" s="13"/>
      <c r="AEL7" s="13"/>
      <c r="AEM7" s="13"/>
      <c r="AEN7" s="13"/>
      <c r="AEO7" s="13"/>
      <c r="AEP7" s="13"/>
      <c r="AEQ7" s="13"/>
      <c r="AER7" s="13"/>
      <c r="AES7" s="13"/>
      <c r="AET7" s="13"/>
      <c r="AEU7" s="13"/>
      <c r="AEV7" s="13"/>
      <c r="AEW7" s="13"/>
      <c r="AEX7" s="13"/>
      <c r="AEY7" s="13"/>
      <c r="AEZ7" s="13"/>
      <c r="AFA7" s="13"/>
      <c r="AFB7" s="13"/>
      <c r="AFC7" s="13"/>
      <c r="AFD7" s="13"/>
      <c r="AFE7" s="13"/>
      <c r="AFF7" s="13"/>
      <c r="AFG7" s="13"/>
      <c r="AFH7" s="13"/>
      <c r="AFI7" s="13"/>
      <c r="AFJ7" s="13"/>
      <c r="AFK7" s="13"/>
      <c r="AFL7" s="13"/>
      <c r="AFM7" s="13"/>
      <c r="AFN7" s="13"/>
      <c r="AFO7" s="13"/>
      <c r="AFP7" s="13"/>
      <c r="AFQ7" s="13"/>
      <c r="AFR7" s="13"/>
      <c r="AFS7" s="13"/>
      <c r="AFT7" s="13"/>
      <c r="AFU7" s="13"/>
      <c r="AFV7" s="13"/>
      <c r="AFW7" s="13"/>
      <c r="AFX7" s="13"/>
      <c r="AFY7" s="13"/>
      <c r="AFZ7" s="13"/>
      <c r="AGA7" s="13"/>
      <c r="AGB7" s="13"/>
      <c r="AGC7" s="13"/>
      <c r="AGD7" s="13"/>
      <c r="AGE7" s="13"/>
      <c r="AGF7" s="13"/>
      <c r="AGG7" s="13"/>
      <c r="AGH7" s="13"/>
      <c r="AGI7" s="13"/>
      <c r="AGJ7" s="13"/>
      <c r="AGK7" s="13"/>
      <c r="AGL7" s="13"/>
      <c r="AGM7" s="13"/>
      <c r="AGN7" s="13"/>
      <c r="AGO7" s="13"/>
      <c r="AGP7" s="13"/>
      <c r="AGQ7" s="13"/>
      <c r="AGR7" s="13"/>
      <c r="AGS7" s="13"/>
      <c r="AGT7" s="13"/>
      <c r="AGU7" s="13"/>
      <c r="AGV7" s="13"/>
      <c r="AGW7" s="13"/>
      <c r="AGX7" s="13"/>
      <c r="AGY7" s="13"/>
      <c r="AGZ7" s="13"/>
      <c r="AHA7" s="13"/>
      <c r="AHB7" s="13"/>
      <c r="AHC7" s="13"/>
      <c r="AHD7" s="13"/>
      <c r="AHE7" s="13"/>
      <c r="AHF7" s="13"/>
      <c r="AHG7" s="13"/>
      <c r="AHH7" s="13"/>
      <c r="AHI7" s="13"/>
      <c r="AHJ7" s="13"/>
      <c r="AHK7" s="13"/>
      <c r="AHL7" s="13"/>
      <c r="AHM7" s="13"/>
      <c r="AHN7" s="13"/>
      <c r="AHO7" s="13"/>
      <c r="AHP7" s="13"/>
      <c r="AHQ7" s="13"/>
      <c r="AHR7" s="13"/>
      <c r="AHS7" s="13"/>
      <c r="AHT7" s="13"/>
      <c r="AHU7" s="13"/>
      <c r="AHV7" s="13"/>
      <c r="AHW7" s="13"/>
      <c r="AHX7" s="13"/>
      <c r="AHY7" s="13"/>
      <c r="AHZ7" s="13"/>
      <c r="AIA7" s="13"/>
      <c r="AIB7" s="13"/>
      <c r="AIC7" s="13"/>
      <c r="AID7" s="13"/>
      <c r="AIE7" s="13"/>
      <c r="AIF7" s="13"/>
      <c r="AIG7" s="13"/>
      <c r="AIH7" s="13"/>
      <c r="AII7" s="13"/>
      <c r="AIJ7" s="13"/>
      <c r="AIK7" s="13"/>
      <c r="AIL7" s="13"/>
      <c r="AIM7" s="13"/>
      <c r="AIN7" s="13"/>
      <c r="AIO7" s="13"/>
      <c r="AIP7" s="13"/>
      <c r="AIQ7" s="13"/>
      <c r="AIR7" s="13"/>
      <c r="AIS7" s="13"/>
      <c r="AIT7" s="13"/>
      <c r="AIU7" s="13"/>
      <c r="AIV7" s="13"/>
      <c r="AIW7" s="13"/>
      <c r="AIX7" s="13"/>
      <c r="AIY7" s="13"/>
      <c r="AIZ7" s="13"/>
      <c r="AJA7" s="13"/>
      <c r="AJB7" s="13"/>
      <c r="AJC7" s="13"/>
      <c r="AJD7" s="13"/>
      <c r="AJE7" s="13"/>
      <c r="AJF7" s="13"/>
      <c r="AJG7" s="13"/>
      <c r="AJH7" s="13"/>
      <c r="AJI7" s="13"/>
      <c r="AJJ7" s="13"/>
      <c r="AJK7" s="13"/>
      <c r="AJL7" s="13"/>
      <c r="AJM7" s="13"/>
      <c r="AJN7" s="13"/>
      <c r="AJO7" s="13"/>
      <c r="AJP7" s="13"/>
      <c r="AJQ7" s="13"/>
      <c r="AJR7" s="13"/>
      <c r="AJS7" s="13"/>
      <c r="AJT7" s="13"/>
      <c r="AJU7" s="13"/>
      <c r="AJV7" s="13"/>
      <c r="AJW7" s="13"/>
      <c r="AJX7" s="13"/>
      <c r="AJY7" s="13"/>
      <c r="AJZ7" s="13"/>
      <c r="AKA7" s="13"/>
      <c r="AKB7" s="13"/>
      <c r="AKC7" s="13"/>
      <c r="AKD7" s="13"/>
      <c r="AKE7" s="13"/>
      <c r="AKF7" s="13"/>
      <c r="AKG7" s="13"/>
      <c r="AKH7" s="13"/>
      <c r="AKI7" s="13"/>
      <c r="AKJ7" s="13"/>
      <c r="AKK7" s="13"/>
      <c r="AKL7" s="13"/>
      <c r="AKM7" s="13"/>
      <c r="AKN7" s="13"/>
      <c r="AKO7" s="13"/>
      <c r="AKP7" s="13"/>
      <c r="AKQ7" s="13"/>
      <c r="AKR7" s="13"/>
      <c r="AKS7" s="13"/>
      <c r="AKT7" s="13"/>
      <c r="AKU7" s="13"/>
      <c r="AKV7" s="13"/>
      <c r="AKW7" s="13"/>
      <c r="AKX7" s="13"/>
      <c r="AKY7" s="13"/>
      <c r="AKZ7" s="13"/>
      <c r="ALA7" s="13"/>
      <c r="ALB7" s="13"/>
      <c r="ALC7" s="13"/>
      <c r="ALD7" s="13"/>
      <c r="ALE7" s="13"/>
      <c r="ALF7" s="13"/>
      <c r="ALG7" s="13"/>
      <c r="ALH7" s="13"/>
      <c r="ALI7" s="13"/>
      <c r="ALJ7" s="13"/>
      <c r="ALK7" s="13"/>
      <c r="ALL7" s="13"/>
      <c r="ALM7" s="13"/>
      <c r="ALN7" s="13"/>
      <c r="ALO7" s="13"/>
      <c r="ALP7" s="13"/>
      <c r="ALQ7" s="13"/>
      <c r="ALR7" s="13"/>
      <c r="ALS7" s="13"/>
      <c r="ALT7" s="13"/>
      <c r="ALU7" s="13"/>
      <c r="ALV7" s="13"/>
      <c r="ALW7" s="13"/>
      <c r="ALX7" s="13"/>
      <c r="ALY7" s="13"/>
      <c r="ALZ7" s="13"/>
      <c r="AMA7" s="13"/>
      <c r="AMB7" s="13"/>
      <c r="AMC7" s="13"/>
      <c r="AMD7" s="13"/>
      <c r="AME7" s="13"/>
      <c r="AMF7" s="13"/>
      <c r="AMG7" s="13"/>
      <c r="AMH7" s="13"/>
      <c r="AMI7" s="13"/>
      <c r="AMJ7" s="13"/>
      <c r="AMK7" s="13"/>
      <c r="AML7" s="13"/>
      <c r="AMM7" s="13"/>
      <c r="AMN7" s="13"/>
      <c r="AMO7" s="13"/>
      <c r="AMP7" s="13"/>
      <c r="AMQ7" s="13"/>
      <c r="AMR7" s="13"/>
      <c r="AMS7" s="13"/>
      <c r="AMT7" s="13"/>
      <c r="AMU7" s="13"/>
      <c r="AMV7" s="13"/>
      <c r="AMW7" s="13"/>
      <c r="AMX7" s="13"/>
      <c r="AMY7" s="13"/>
      <c r="AMZ7" s="13"/>
      <c r="ANA7" s="13"/>
      <c r="ANB7" s="13"/>
      <c r="ANC7" s="13"/>
      <c r="AND7" s="13"/>
      <c r="ANE7" s="13"/>
      <c r="ANF7" s="13"/>
      <c r="ANG7" s="13"/>
      <c r="ANH7" s="13"/>
      <c r="ANI7" s="13"/>
      <c r="ANJ7" s="13"/>
      <c r="ANK7" s="13"/>
      <c r="ANL7" s="13"/>
      <c r="ANM7" s="13"/>
      <c r="ANN7" s="13"/>
      <c r="ANO7" s="13"/>
      <c r="ANP7" s="13"/>
      <c r="ANQ7" s="13"/>
      <c r="ANR7" s="13"/>
      <c r="ANS7" s="13"/>
      <c r="ANT7" s="13"/>
      <c r="ANU7" s="13"/>
      <c r="ANV7" s="13"/>
      <c r="ANW7" s="13"/>
      <c r="ANX7" s="13"/>
      <c r="ANY7" s="13"/>
      <c r="ANZ7" s="13"/>
      <c r="AOA7" s="13"/>
      <c r="AOB7" s="13"/>
      <c r="AOC7" s="13"/>
      <c r="AOD7" s="13"/>
      <c r="AOE7" s="13"/>
      <c r="AOF7" s="13"/>
      <c r="AOG7" s="13"/>
      <c r="AOH7" s="13"/>
      <c r="AOI7" s="13"/>
      <c r="AOJ7" s="13"/>
      <c r="AOK7" s="13"/>
      <c r="AOL7" s="13"/>
      <c r="AOM7" s="13"/>
      <c r="AON7" s="13"/>
      <c r="AOO7" s="13"/>
      <c r="AOP7" s="13"/>
      <c r="AOQ7" s="13"/>
      <c r="AOR7" s="13"/>
      <c r="AOS7" s="13"/>
      <c r="AOT7" s="13"/>
      <c r="AOU7" s="13"/>
      <c r="AOV7" s="13"/>
      <c r="AOW7" s="13"/>
      <c r="AOX7" s="13"/>
      <c r="AOY7" s="13"/>
      <c r="AOZ7" s="13"/>
      <c r="APA7" s="13"/>
      <c r="APB7" s="13"/>
      <c r="APC7" s="13"/>
      <c r="APD7" s="13"/>
      <c r="APE7" s="13"/>
      <c r="APF7" s="13"/>
      <c r="APG7" s="13"/>
      <c r="APH7" s="13"/>
      <c r="API7" s="13"/>
      <c r="APJ7" s="13"/>
      <c r="APK7" s="13"/>
      <c r="APL7" s="13"/>
      <c r="APM7" s="13"/>
      <c r="APN7" s="13"/>
      <c r="APO7" s="13"/>
      <c r="APP7" s="13"/>
      <c r="APQ7" s="13"/>
      <c r="APR7" s="13"/>
      <c r="APS7" s="13"/>
      <c r="APT7" s="13"/>
      <c r="APU7" s="13"/>
      <c r="APV7" s="13"/>
      <c r="APW7" s="13"/>
      <c r="APX7" s="13"/>
      <c r="APY7" s="13"/>
      <c r="APZ7" s="13"/>
      <c r="AQA7" s="13"/>
      <c r="AQB7" s="13"/>
      <c r="AQC7" s="13"/>
      <c r="AQD7" s="13"/>
      <c r="AQE7" s="13"/>
      <c r="AQF7" s="13"/>
      <c r="AQG7" s="13"/>
      <c r="AQH7" s="13"/>
      <c r="AQI7" s="13"/>
      <c r="AQJ7" s="13"/>
      <c r="AQK7" s="13"/>
      <c r="AQL7" s="13"/>
      <c r="AQM7" s="13"/>
      <c r="AQN7" s="13"/>
      <c r="AQO7" s="13"/>
      <c r="AQP7" s="13"/>
      <c r="AQQ7" s="13"/>
      <c r="AQR7" s="13"/>
      <c r="AQS7" s="13"/>
      <c r="AQT7" s="13"/>
      <c r="AQU7" s="13"/>
      <c r="AQV7" s="13"/>
      <c r="AQW7" s="13"/>
      <c r="AQX7" s="13"/>
      <c r="AQY7" s="13"/>
      <c r="AQZ7" s="13"/>
      <c r="ARA7" s="13"/>
      <c r="ARB7" s="13"/>
      <c r="ARC7" s="13"/>
      <c r="ARD7" s="13"/>
      <c r="ARE7" s="13"/>
      <c r="ARF7" s="13"/>
      <c r="ARG7" s="13"/>
      <c r="ARH7" s="13"/>
      <c r="ARI7" s="13"/>
      <c r="ARJ7" s="13"/>
      <c r="ARK7" s="13"/>
      <c r="ARL7" s="13"/>
      <c r="ARM7" s="13"/>
      <c r="ARN7" s="13"/>
      <c r="ARO7" s="13"/>
      <c r="ARP7" s="13"/>
      <c r="ARQ7" s="13"/>
      <c r="ARR7" s="13"/>
      <c r="ARS7" s="13"/>
      <c r="ART7" s="13"/>
      <c r="ARU7" s="13"/>
      <c r="ARV7" s="13"/>
      <c r="ARW7" s="13"/>
      <c r="ARX7" s="13"/>
      <c r="ARY7" s="13"/>
      <c r="ARZ7" s="13"/>
      <c r="ASA7" s="13"/>
      <c r="ASB7" s="13"/>
      <c r="ASC7" s="13"/>
      <c r="ASD7" s="13"/>
      <c r="ASE7" s="13"/>
      <c r="ASF7" s="13"/>
      <c r="ASG7" s="13"/>
      <c r="ASH7" s="13"/>
      <c r="ASI7" s="13"/>
      <c r="ASJ7" s="13"/>
      <c r="ASK7" s="13"/>
      <c r="ASL7" s="13"/>
      <c r="ASM7" s="13"/>
      <c r="ASN7" s="13"/>
      <c r="ASO7" s="13"/>
      <c r="ASP7" s="13"/>
      <c r="ASQ7" s="13"/>
      <c r="ASR7" s="13"/>
      <c r="ASS7" s="13"/>
      <c r="AST7" s="13"/>
      <c r="ASU7" s="13"/>
      <c r="ASV7" s="13"/>
      <c r="ASW7" s="13"/>
      <c r="ASX7" s="13"/>
      <c r="ASY7" s="13"/>
      <c r="ASZ7" s="13"/>
      <c r="ATA7" s="13"/>
      <c r="ATB7" s="13"/>
      <c r="ATC7" s="13"/>
      <c r="ATD7" s="13"/>
      <c r="ATE7" s="13"/>
      <c r="ATF7" s="13"/>
      <c r="ATG7" s="13"/>
      <c r="ATH7" s="13"/>
      <c r="ATI7" s="13"/>
      <c r="ATJ7" s="13"/>
      <c r="ATK7" s="13"/>
      <c r="ATL7" s="13"/>
      <c r="ATM7" s="13"/>
      <c r="ATN7" s="13"/>
      <c r="ATO7" s="13"/>
      <c r="ATP7" s="13"/>
      <c r="ATQ7" s="13"/>
      <c r="ATR7" s="13"/>
      <c r="ATS7" s="13"/>
      <c r="ATT7" s="13"/>
      <c r="ATU7" s="13"/>
      <c r="ATV7" s="13"/>
      <c r="ATW7" s="13"/>
      <c r="ATX7" s="13"/>
      <c r="ATY7" s="13"/>
      <c r="ATZ7" s="13"/>
      <c r="AUA7" s="13"/>
      <c r="AUB7" s="13"/>
      <c r="AUC7" s="13"/>
      <c r="AUD7" s="13"/>
      <c r="AUE7" s="13"/>
      <c r="AUF7" s="13"/>
      <c r="AUG7" s="13"/>
      <c r="AUH7" s="13"/>
      <c r="AUI7" s="13"/>
      <c r="AUJ7" s="13"/>
      <c r="AUK7" s="13"/>
      <c r="AUL7" s="13"/>
      <c r="AUM7" s="13"/>
      <c r="AUN7" s="13"/>
      <c r="AUO7" s="13"/>
      <c r="AUP7" s="13"/>
      <c r="AUQ7" s="13"/>
      <c r="AUR7" s="13"/>
      <c r="AUS7" s="13"/>
      <c r="AUT7" s="13"/>
      <c r="AUU7" s="13"/>
      <c r="AUV7" s="13"/>
      <c r="AUW7" s="13"/>
      <c r="AUX7" s="13"/>
      <c r="AUY7" s="13"/>
      <c r="AUZ7" s="13"/>
      <c r="AVA7" s="13"/>
      <c r="AVB7" s="13"/>
      <c r="AVC7" s="13"/>
      <c r="AVD7" s="13"/>
      <c r="AVE7" s="13"/>
      <c r="AVF7" s="13"/>
      <c r="AVG7" s="13"/>
      <c r="AVH7" s="13"/>
      <c r="AVI7" s="13"/>
      <c r="AVJ7" s="13"/>
      <c r="AVK7" s="13"/>
      <c r="AVL7" s="13"/>
      <c r="AVM7" s="13"/>
      <c r="AVN7" s="13"/>
      <c r="AVO7" s="13"/>
      <c r="AVP7" s="13"/>
      <c r="AVQ7" s="13"/>
      <c r="AVR7" s="13"/>
      <c r="AVS7" s="13"/>
      <c r="AVT7" s="13"/>
      <c r="AVU7" s="13"/>
      <c r="AVV7" s="13"/>
      <c r="AVW7" s="13"/>
      <c r="AVX7" s="13"/>
      <c r="AVY7" s="13"/>
      <c r="AVZ7" s="13"/>
      <c r="AWA7" s="13"/>
      <c r="AWB7" s="13"/>
      <c r="AWC7" s="13"/>
      <c r="AWD7" s="13"/>
      <c r="AWE7" s="13"/>
      <c r="AWF7" s="13"/>
      <c r="AWG7" s="13"/>
      <c r="AWH7" s="13"/>
      <c r="AWI7" s="13"/>
      <c r="AWJ7" s="13"/>
      <c r="AWK7" s="13"/>
      <c r="AWL7" s="13"/>
      <c r="AWM7" s="13"/>
      <c r="AWN7" s="13"/>
      <c r="AWO7" s="13"/>
      <c r="AWP7" s="13"/>
      <c r="AWQ7" s="13"/>
      <c r="AWR7" s="13"/>
      <c r="AWS7" s="13"/>
      <c r="AWT7" s="13"/>
      <c r="AWU7" s="13"/>
      <c r="AWV7" s="13"/>
      <c r="AWW7" s="13"/>
      <c r="AWX7" s="13"/>
      <c r="AWY7" s="13"/>
      <c r="AWZ7" s="13"/>
      <c r="AXA7" s="13"/>
      <c r="AXB7" s="13"/>
      <c r="AXC7" s="13"/>
      <c r="AXD7" s="13"/>
      <c r="AXE7" s="13"/>
      <c r="AXF7" s="13"/>
      <c r="AXG7" s="13"/>
      <c r="AXH7" s="13"/>
      <c r="AXI7" s="13"/>
      <c r="AXJ7" s="13"/>
      <c r="AXK7" s="13"/>
      <c r="AXL7" s="13"/>
      <c r="AXM7" s="13"/>
      <c r="AXN7" s="13"/>
      <c r="AXO7" s="13"/>
      <c r="AXP7" s="13"/>
      <c r="AXQ7" s="13"/>
      <c r="AXR7" s="13"/>
      <c r="AXS7" s="13"/>
      <c r="AXT7" s="13"/>
      <c r="AXU7" s="13"/>
      <c r="AXV7" s="13"/>
      <c r="AXW7" s="13"/>
      <c r="AXX7" s="13"/>
      <c r="AXY7" s="13"/>
      <c r="AXZ7" s="13"/>
      <c r="AYA7" s="13"/>
      <c r="AYB7" s="13"/>
      <c r="AYC7" s="13"/>
      <c r="AYD7" s="13"/>
      <c r="AYE7" s="13"/>
      <c r="AYF7" s="13"/>
      <c r="AYG7" s="13"/>
      <c r="AYH7" s="13"/>
      <c r="AYI7" s="13"/>
      <c r="AYJ7" s="13"/>
      <c r="AYK7" s="13"/>
      <c r="AYL7" s="13"/>
      <c r="AYM7" s="13"/>
      <c r="AYN7" s="13"/>
      <c r="AYO7" s="13"/>
      <c r="AYP7" s="13"/>
      <c r="AYQ7" s="13"/>
      <c r="AYR7" s="13"/>
      <c r="AYS7" s="13"/>
      <c r="AYT7" s="13"/>
      <c r="AYU7" s="13"/>
      <c r="AYV7" s="13"/>
      <c r="AYW7" s="13"/>
      <c r="AYX7" s="13"/>
      <c r="AYY7" s="13"/>
      <c r="AYZ7" s="13"/>
      <c r="AZA7" s="13"/>
      <c r="AZB7" s="13"/>
      <c r="AZC7" s="13"/>
      <c r="AZD7" s="13"/>
      <c r="AZE7" s="13"/>
      <c r="AZF7" s="13"/>
      <c r="AZG7" s="13"/>
      <c r="AZH7" s="13"/>
      <c r="AZI7" s="13"/>
      <c r="AZJ7" s="13"/>
      <c r="AZK7" s="13"/>
      <c r="AZL7" s="13"/>
      <c r="AZM7" s="13"/>
      <c r="AZN7" s="13"/>
      <c r="AZO7" s="13"/>
      <c r="AZP7" s="13"/>
      <c r="AZQ7" s="13"/>
      <c r="AZR7" s="13"/>
      <c r="AZS7" s="13"/>
      <c r="AZT7" s="13"/>
      <c r="AZU7" s="13"/>
      <c r="AZV7" s="13"/>
      <c r="AZW7" s="13"/>
      <c r="AZX7" s="13"/>
      <c r="AZY7" s="13"/>
      <c r="AZZ7" s="13"/>
      <c r="BAA7" s="13"/>
      <c r="BAB7" s="13"/>
      <c r="BAC7" s="13"/>
      <c r="BAD7" s="13"/>
      <c r="BAE7" s="13"/>
      <c r="BAF7" s="13"/>
      <c r="BAG7" s="13"/>
      <c r="BAH7" s="13"/>
      <c r="BAI7" s="13"/>
      <c r="BAJ7" s="13"/>
      <c r="BAK7" s="13"/>
      <c r="BAL7" s="13"/>
      <c r="BAM7" s="13"/>
      <c r="BAN7" s="13"/>
      <c r="BAO7" s="13"/>
      <c r="BAP7" s="13"/>
      <c r="BAQ7" s="13"/>
      <c r="BAR7" s="13"/>
      <c r="BAS7" s="13"/>
      <c r="BAT7" s="13"/>
      <c r="BAU7" s="13"/>
      <c r="BAV7" s="13"/>
      <c r="BAW7" s="13"/>
      <c r="BAX7" s="13"/>
      <c r="BAY7" s="13"/>
      <c r="BAZ7" s="13"/>
      <c r="BBA7" s="13"/>
      <c r="BBB7" s="13"/>
      <c r="BBC7" s="13"/>
      <c r="BBD7" s="13"/>
      <c r="BBE7" s="13"/>
      <c r="BBF7" s="13"/>
      <c r="BBG7" s="13"/>
      <c r="BBH7" s="13"/>
      <c r="BBI7" s="13"/>
      <c r="BBJ7" s="13"/>
      <c r="BBK7" s="13"/>
      <c r="BBL7" s="13"/>
      <c r="BBM7" s="13"/>
      <c r="BBN7" s="13"/>
      <c r="BBO7" s="13"/>
      <c r="BBP7" s="13"/>
      <c r="BBQ7" s="13"/>
      <c r="BBR7" s="13"/>
      <c r="BBS7" s="13"/>
      <c r="BBT7" s="13"/>
      <c r="BBU7" s="13"/>
      <c r="BBV7" s="13"/>
      <c r="BBW7" s="13"/>
      <c r="BBX7" s="13"/>
      <c r="BBY7" s="13"/>
      <c r="BBZ7" s="13"/>
      <c r="BCA7" s="13"/>
      <c r="BCB7" s="13"/>
      <c r="BCC7" s="13"/>
      <c r="BCD7" s="13"/>
      <c r="BCE7" s="13"/>
      <c r="BCF7" s="13"/>
      <c r="BCG7" s="13"/>
      <c r="BCH7" s="13"/>
      <c r="BCI7" s="13"/>
      <c r="BCJ7" s="13"/>
      <c r="BCK7" s="13"/>
      <c r="BCL7" s="13"/>
      <c r="BCM7" s="13"/>
      <c r="BCN7" s="13"/>
      <c r="BCO7" s="13"/>
      <c r="BCP7" s="13"/>
      <c r="BCQ7" s="13"/>
      <c r="BCR7" s="13"/>
      <c r="BCS7" s="13"/>
      <c r="BCT7" s="13"/>
      <c r="BCU7" s="13"/>
      <c r="BCV7" s="13"/>
      <c r="BCW7" s="13"/>
      <c r="BCX7" s="13"/>
      <c r="BCY7" s="13"/>
      <c r="BCZ7" s="13"/>
      <c r="BDA7" s="13"/>
      <c r="BDB7" s="13"/>
      <c r="BDC7" s="13"/>
      <c r="BDD7" s="13"/>
      <c r="BDE7" s="13"/>
      <c r="BDF7" s="13"/>
      <c r="BDG7" s="13"/>
      <c r="BDH7" s="13"/>
      <c r="BDI7" s="13"/>
      <c r="BDJ7" s="13"/>
      <c r="BDK7" s="13"/>
      <c r="BDL7" s="13"/>
      <c r="BDM7" s="13"/>
      <c r="BDN7" s="13"/>
      <c r="BDO7" s="13"/>
      <c r="BDP7" s="13"/>
      <c r="BDQ7" s="13"/>
      <c r="BDR7" s="13"/>
      <c r="BDS7" s="13"/>
      <c r="BDT7" s="13"/>
      <c r="BDU7" s="13"/>
      <c r="BDV7" s="13"/>
      <c r="BDW7" s="13"/>
      <c r="BDX7" s="13"/>
      <c r="BDY7" s="13"/>
      <c r="BDZ7" s="13"/>
      <c r="BEA7" s="13"/>
      <c r="BEB7" s="13"/>
      <c r="BEC7" s="13"/>
      <c r="BED7" s="13"/>
      <c r="BEE7" s="13"/>
      <c r="BEF7" s="13"/>
      <c r="BEG7" s="13"/>
      <c r="BEH7" s="13"/>
      <c r="BEI7" s="13"/>
      <c r="BEJ7" s="13"/>
      <c r="BEK7" s="13"/>
      <c r="BEL7" s="13"/>
      <c r="BEM7" s="13"/>
      <c r="BEN7" s="13"/>
      <c r="BEO7" s="13"/>
      <c r="BEP7" s="13"/>
      <c r="BEQ7" s="13"/>
      <c r="BER7" s="13"/>
      <c r="BES7" s="13"/>
      <c r="BET7" s="13"/>
      <c r="BEU7" s="13"/>
      <c r="BEV7" s="13"/>
      <c r="BEW7" s="13"/>
      <c r="BEX7" s="13"/>
      <c r="BEY7" s="13"/>
      <c r="BEZ7" s="13"/>
      <c r="BFA7" s="13"/>
      <c r="BFB7" s="13"/>
      <c r="BFC7" s="13"/>
      <c r="BFD7" s="13"/>
      <c r="BFE7" s="13"/>
      <c r="BFF7" s="13"/>
      <c r="BFG7" s="13"/>
      <c r="BFH7" s="13"/>
      <c r="BFI7" s="13"/>
      <c r="BFJ7" s="13"/>
      <c r="BFK7" s="13"/>
      <c r="BFL7" s="13"/>
      <c r="BFM7" s="13"/>
      <c r="BFN7" s="13"/>
      <c r="BFO7" s="13"/>
      <c r="BFP7" s="13"/>
      <c r="BFQ7" s="13"/>
      <c r="BFR7" s="13"/>
      <c r="BFS7" s="13"/>
      <c r="BFT7" s="13"/>
      <c r="BFU7" s="13"/>
      <c r="BFV7" s="13"/>
      <c r="BFW7" s="13"/>
      <c r="BFX7" s="13"/>
      <c r="BFY7" s="13"/>
      <c r="BFZ7" s="13"/>
      <c r="BGA7" s="13"/>
      <c r="BGB7" s="13"/>
      <c r="BGC7" s="13"/>
      <c r="BGD7" s="13"/>
      <c r="BGE7" s="13"/>
      <c r="BGF7" s="13"/>
      <c r="BGG7" s="13"/>
      <c r="BGH7" s="13"/>
      <c r="BGI7" s="13"/>
      <c r="BGJ7" s="13"/>
      <c r="BGK7" s="13"/>
      <c r="BGL7" s="13"/>
      <c r="BGM7" s="13"/>
      <c r="BGN7" s="13"/>
      <c r="BGO7" s="13"/>
      <c r="BGP7" s="13"/>
      <c r="BGQ7" s="13"/>
      <c r="BGR7" s="13"/>
      <c r="BGS7" s="13"/>
      <c r="BGT7" s="13"/>
      <c r="BGU7" s="13"/>
      <c r="BGV7" s="13"/>
      <c r="BGW7" s="13"/>
      <c r="BGX7" s="13"/>
      <c r="BGY7" s="13"/>
      <c r="BGZ7" s="13"/>
      <c r="BHA7" s="13"/>
      <c r="BHB7" s="13"/>
      <c r="BHC7" s="13"/>
      <c r="BHD7" s="13"/>
      <c r="BHE7" s="13"/>
      <c r="BHF7" s="13"/>
      <c r="BHG7" s="13"/>
      <c r="BHH7" s="13"/>
      <c r="BHI7" s="13"/>
      <c r="BHJ7" s="13"/>
      <c r="BHK7" s="13"/>
      <c r="BHL7" s="13"/>
      <c r="BHM7" s="13"/>
      <c r="BHN7" s="13"/>
      <c r="BHO7" s="13"/>
      <c r="BHP7" s="13"/>
      <c r="BHQ7" s="13"/>
      <c r="BHR7" s="13"/>
      <c r="BHS7" s="13"/>
      <c r="BHT7" s="13"/>
      <c r="BHU7" s="13"/>
      <c r="BHV7" s="13"/>
      <c r="BHW7" s="13"/>
      <c r="BHX7" s="13"/>
      <c r="BHY7" s="13"/>
      <c r="BHZ7" s="13"/>
      <c r="BIA7" s="13"/>
      <c r="BIB7" s="13"/>
      <c r="BIC7" s="13"/>
      <c r="BID7" s="13"/>
      <c r="BIE7" s="13"/>
      <c r="BIF7" s="13"/>
      <c r="BIG7" s="13"/>
      <c r="BIH7" s="13"/>
      <c r="BII7" s="13"/>
      <c r="BIJ7" s="13"/>
      <c r="BIK7" s="13"/>
      <c r="BIL7" s="13"/>
      <c r="BIM7" s="13"/>
      <c r="BIN7" s="13"/>
      <c r="BIO7" s="13"/>
      <c r="BIP7" s="13"/>
      <c r="BIQ7" s="13"/>
      <c r="BIR7" s="13"/>
      <c r="BIS7" s="13"/>
      <c r="BIT7" s="13"/>
      <c r="BIU7" s="13"/>
      <c r="BIV7" s="13"/>
      <c r="BIW7" s="13"/>
      <c r="BIX7" s="13"/>
      <c r="BIY7" s="13"/>
      <c r="BIZ7" s="13"/>
      <c r="BJA7" s="13"/>
      <c r="BJB7" s="13"/>
      <c r="BJC7" s="13"/>
      <c r="BJD7" s="13"/>
      <c r="BJE7" s="13"/>
      <c r="BJF7" s="13"/>
      <c r="BJG7" s="13"/>
      <c r="BJH7" s="13"/>
      <c r="BJI7" s="13"/>
      <c r="BJJ7" s="13"/>
      <c r="BJK7" s="13"/>
      <c r="BJL7" s="13"/>
      <c r="BJM7" s="13"/>
      <c r="BJN7" s="13"/>
      <c r="BJO7" s="13"/>
      <c r="BJP7" s="13"/>
      <c r="BJQ7" s="13"/>
      <c r="BJR7" s="13"/>
      <c r="BJS7" s="13"/>
      <c r="BJT7" s="13"/>
      <c r="BJU7" s="13"/>
      <c r="BJV7" s="13"/>
      <c r="BJW7" s="13"/>
      <c r="BJX7" s="13"/>
      <c r="BJY7" s="13"/>
      <c r="BJZ7" s="13"/>
      <c r="BKA7" s="13"/>
      <c r="BKB7" s="13"/>
      <c r="BKC7" s="13"/>
      <c r="BKD7" s="13"/>
      <c r="BKE7" s="13"/>
      <c r="BKF7" s="13"/>
      <c r="BKG7" s="13"/>
      <c r="BKH7" s="13"/>
      <c r="BKI7" s="13"/>
      <c r="BKJ7" s="13"/>
      <c r="BKK7" s="13"/>
      <c r="BKL7" s="13"/>
      <c r="BKM7" s="13"/>
      <c r="BKN7" s="13"/>
      <c r="BKO7" s="13"/>
      <c r="BKP7" s="13"/>
      <c r="BKQ7" s="13"/>
      <c r="BKR7" s="13"/>
      <c r="BKS7" s="13"/>
      <c r="BKT7" s="13"/>
      <c r="BKU7" s="13"/>
      <c r="BKV7" s="13"/>
      <c r="BKW7" s="13"/>
      <c r="BKX7" s="13"/>
      <c r="BKY7" s="13"/>
      <c r="BKZ7" s="13"/>
      <c r="BLA7" s="13"/>
      <c r="BLB7" s="13"/>
      <c r="BLC7" s="13"/>
      <c r="BLD7" s="13"/>
      <c r="BLE7" s="13"/>
      <c r="BLF7" s="13"/>
      <c r="BLG7" s="13"/>
      <c r="BLH7" s="13"/>
      <c r="BLI7" s="13"/>
      <c r="BLJ7" s="13"/>
      <c r="BLK7" s="13"/>
      <c r="BLL7" s="13"/>
      <c r="BLM7" s="13"/>
      <c r="BLN7" s="13"/>
      <c r="BLO7" s="13"/>
      <c r="BLP7" s="13"/>
      <c r="BLQ7" s="13"/>
      <c r="BLR7" s="13"/>
      <c r="BLS7" s="13"/>
      <c r="BLT7" s="13"/>
      <c r="BLU7" s="13"/>
      <c r="BLV7" s="13"/>
      <c r="BLW7" s="13"/>
      <c r="BLX7" s="13"/>
      <c r="BLY7" s="13"/>
      <c r="BLZ7" s="13"/>
      <c r="BMA7" s="13"/>
      <c r="BMB7" s="13"/>
      <c r="BMC7" s="13"/>
      <c r="BMD7" s="13"/>
      <c r="BME7" s="13"/>
      <c r="BMF7" s="13"/>
      <c r="BMG7" s="13"/>
      <c r="BMH7" s="13"/>
      <c r="BMI7" s="13"/>
      <c r="BMJ7" s="13"/>
      <c r="BMK7" s="13"/>
      <c r="BML7" s="13"/>
      <c r="BMM7" s="13"/>
      <c r="BMN7" s="13"/>
      <c r="BMO7" s="13"/>
      <c r="BMP7" s="13"/>
      <c r="BMQ7" s="13"/>
      <c r="BMR7" s="13"/>
      <c r="BMS7" s="13"/>
      <c r="BMT7" s="13"/>
      <c r="BMU7" s="13"/>
      <c r="BMV7" s="13"/>
      <c r="BMW7" s="13"/>
      <c r="BMX7" s="13"/>
      <c r="BMY7" s="13"/>
      <c r="BMZ7" s="13"/>
      <c r="BNA7" s="13"/>
      <c r="BNB7" s="13"/>
      <c r="BNC7" s="13"/>
      <c r="BND7" s="13"/>
      <c r="BNE7" s="13"/>
      <c r="BNF7" s="13"/>
      <c r="BNG7" s="13"/>
      <c r="BNH7" s="13"/>
      <c r="BNI7" s="13"/>
      <c r="BNJ7" s="13"/>
      <c r="BNK7" s="13"/>
      <c r="BNL7" s="13"/>
      <c r="BNM7" s="13"/>
      <c r="BNN7" s="13"/>
      <c r="BNO7" s="13"/>
      <c r="BNP7" s="13"/>
      <c r="BNQ7" s="13"/>
      <c r="BNR7" s="13"/>
      <c r="BNS7" s="13"/>
      <c r="BNT7" s="13"/>
      <c r="BNU7" s="13"/>
      <c r="BNV7" s="13"/>
      <c r="BNW7" s="13"/>
      <c r="BNX7" s="13"/>
      <c r="BNY7" s="13"/>
      <c r="BNZ7" s="13"/>
      <c r="BOA7" s="13"/>
      <c r="BOB7" s="13"/>
      <c r="BOC7" s="13"/>
      <c r="BOD7" s="13"/>
      <c r="BOE7" s="13"/>
      <c r="BOF7" s="13"/>
      <c r="BOG7" s="13"/>
      <c r="BOH7" s="13"/>
      <c r="BOI7" s="13"/>
      <c r="BOJ7" s="13"/>
      <c r="BOK7" s="13"/>
      <c r="BOL7" s="13"/>
      <c r="BOM7" s="13"/>
      <c r="BON7" s="13"/>
      <c r="BOO7" s="13"/>
      <c r="BOP7" s="13"/>
      <c r="BOQ7" s="13"/>
      <c r="BOR7" s="13"/>
      <c r="BOS7" s="13"/>
      <c r="BOT7" s="13"/>
      <c r="BOU7" s="13"/>
      <c r="BOV7" s="13"/>
      <c r="BOW7" s="13"/>
      <c r="BOX7" s="13"/>
      <c r="BOY7" s="13"/>
      <c r="BOZ7" s="13"/>
      <c r="BPA7" s="13"/>
      <c r="BPB7" s="13"/>
      <c r="BPC7" s="13"/>
      <c r="BPD7" s="13"/>
      <c r="BPE7" s="13"/>
      <c r="BPF7" s="13"/>
      <c r="BPG7" s="13"/>
      <c r="BPH7" s="13"/>
      <c r="BPI7" s="13"/>
      <c r="BPJ7" s="13"/>
      <c r="BPK7" s="13"/>
      <c r="BPL7" s="13"/>
      <c r="BPM7" s="13"/>
      <c r="BPN7" s="13"/>
      <c r="BPO7" s="13"/>
      <c r="BPP7" s="13"/>
      <c r="BPQ7" s="13"/>
      <c r="BPR7" s="13"/>
      <c r="BPS7" s="13"/>
      <c r="BPT7" s="13"/>
      <c r="BPU7" s="13"/>
      <c r="BPV7" s="13"/>
      <c r="BPW7" s="13"/>
      <c r="BPX7" s="13"/>
      <c r="BPY7" s="13"/>
      <c r="BPZ7" s="13"/>
      <c r="BQA7" s="13"/>
      <c r="BQB7" s="13"/>
      <c r="BQC7" s="13"/>
      <c r="BQD7" s="13"/>
      <c r="BQE7" s="13"/>
      <c r="BQF7" s="13"/>
      <c r="BQG7" s="13"/>
      <c r="BQH7" s="13"/>
      <c r="BQI7" s="13"/>
      <c r="BQJ7" s="13"/>
      <c r="BQK7" s="13"/>
      <c r="BQL7" s="13"/>
      <c r="BQM7" s="13"/>
      <c r="BQN7" s="13"/>
      <c r="BQO7" s="13"/>
      <c r="BQP7" s="13"/>
      <c r="BQQ7" s="13"/>
      <c r="BQR7" s="13"/>
      <c r="BQS7" s="13"/>
      <c r="BQT7" s="13"/>
      <c r="BQU7" s="13"/>
      <c r="BQV7" s="13"/>
      <c r="BQW7" s="13"/>
      <c r="BQX7" s="13"/>
      <c r="BQY7" s="13"/>
      <c r="BQZ7" s="13"/>
      <c r="BRA7" s="13"/>
      <c r="BRB7" s="13"/>
      <c r="BRC7" s="13"/>
      <c r="BRD7" s="13"/>
      <c r="BRE7" s="13"/>
      <c r="BRF7" s="13"/>
      <c r="BRG7" s="13"/>
      <c r="BRH7" s="13"/>
      <c r="BRI7" s="13"/>
      <c r="BRJ7" s="13"/>
      <c r="BRK7" s="13"/>
      <c r="BRL7" s="13"/>
      <c r="BRM7" s="13"/>
      <c r="BRN7" s="13"/>
      <c r="BRO7" s="13"/>
      <c r="BRP7" s="13"/>
      <c r="BRQ7" s="13"/>
      <c r="BRR7" s="13"/>
      <c r="BRS7" s="13"/>
      <c r="BRT7" s="13"/>
      <c r="BRU7" s="13"/>
      <c r="BRV7" s="13"/>
      <c r="BRW7" s="13"/>
      <c r="BRX7" s="13"/>
      <c r="BRY7" s="13"/>
      <c r="BRZ7" s="13"/>
      <c r="BSA7" s="13"/>
      <c r="BSB7" s="13"/>
      <c r="BSC7" s="13"/>
      <c r="BSD7" s="13"/>
      <c r="BSE7" s="13"/>
      <c r="BSF7" s="13"/>
      <c r="BSG7" s="13"/>
      <c r="BSH7" s="13"/>
      <c r="BSI7" s="13"/>
      <c r="BSJ7" s="13"/>
      <c r="BSK7" s="13"/>
      <c r="BSL7" s="13"/>
      <c r="BSM7" s="13"/>
      <c r="BSN7" s="13"/>
      <c r="BSO7" s="13"/>
      <c r="BSP7" s="13"/>
      <c r="BSQ7" s="13"/>
      <c r="BSR7" s="13"/>
      <c r="BSS7" s="13"/>
      <c r="BST7" s="13"/>
      <c r="BSU7" s="13"/>
      <c r="BSV7" s="13"/>
      <c r="BSW7" s="13"/>
      <c r="BSX7" s="13"/>
      <c r="BSY7" s="13"/>
      <c r="BSZ7" s="13"/>
      <c r="BTA7" s="13"/>
      <c r="BTB7" s="13"/>
      <c r="BTC7" s="13"/>
      <c r="BTD7" s="13"/>
      <c r="BTE7" s="13"/>
      <c r="BTF7" s="13"/>
      <c r="BTG7" s="13"/>
      <c r="BTH7" s="13"/>
      <c r="BTI7" s="13"/>
      <c r="BTJ7" s="13"/>
      <c r="BTK7" s="13"/>
      <c r="BTL7" s="13"/>
      <c r="BTM7" s="13"/>
      <c r="BTN7" s="13"/>
      <c r="BTO7" s="13"/>
      <c r="BTP7" s="13"/>
      <c r="BTQ7" s="13"/>
      <c r="BTR7" s="13"/>
      <c r="BTS7" s="13"/>
      <c r="BTT7" s="13"/>
      <c r="BTU7" s="13"/>
      <c r="BTV7" s="13"/>
      <c r="BTW7" s="13"/>
      <c r="BTX7" s="13"/>
      <c r="BTY7" s="13"/>
      <c r="BTZ7" s="13"/>
      <c r="BUA7" s="13"/>
      <c r="BUB7" s="13"/>
      <c r="BUC7" s="13"/>
      <c r="BUD7" s="13"/>
      <c r="BUE7" s="13"/>
      <c r="BUF7" s="13"/>
      <c r="BUG7" s="13"/>
      <c r="BUH7" s="13"/>
      <c r="BUI7" s="13"/>
      <c r="BUJ7" s="13"/>
      <c r="BUK7" s="13"/>
      <c r="BUL7" s="13"/>
      <c r="BUM7" s="13"/>
      <c r="BUN7" s="13"/>
      <c r="BUO7" s="13"/>
      <c r="BUP7" s="13"/>
      <c r="BUQ7" s="13"/>
      <c r="BUR7" s="13"/>
      <c r="BUS7" s="13"/>
      <c r="BUT7" s="13"/>
      <c r="BUU7" s="13"/>
      <c r="BUV7" s="13"/>
      <c r="BUW7" s="13"/>
      <c r="BUX7" s="13"/>
      <c r="BUY7" s="13"/>
      <c r="BUZ7" s="13"/>
      <c r="BVA7" s="13"/>
      <c r="BVB7" s="13"/>
      <c r="BVC7" s="13"/>
      <c r="BVD7" s="13"/>
      <c r="BVE7" s="13"/>
      <c r="BVF7" s="13"/>
      <c r="BVG7" s="13"/>
      <c r="BVH7" s="13"/>
      <c r="BVI7" s="13"/>
      <c r="BVJ7" s="13"/>
      <c r="BVK7" s="13"/>
      <c r="BVL7" s="13"/>
      <c r="BVM7" s="13"/>
      <c r="BVN7" s="13"/>
      <c r="BVO7" s="13"/>
      <c r="BVP7" s="13"/>
      <c r="BVQ7" s="13"/>
      <c r="BVR7" s="13"/>
      <c r="BVS7" s="13"/>
      <c r="BVT7" s="13"/>
      <c r="BVU7" s="13"/>
      <c r="BVV7" s="13"/>
      <c r="BVW7" s="13"/>
      <c r="BVX7" s="13"/>
      <c r="BVY7" s="13"/>
      <c r="BVZ7" s="13"/>
      <c r="BWA7" s="13"/>
      <c r="BWB7" s="13"/>
      <c r="BWC7" s="13"/>
      <c r="BWD7" s="13"/>
      <c r="BWE7" s="13"/>
      <c r="BWF7" s="13"/>
      <c r="BWG7" s="13"/>
      <c r="BWH7" s="13"/>
      <c r="BWI7" s="13"/>
      <c r="BWJ7" s="13"/>
      <c r="BWK7" s="13"/>
      <c r="BWL7" s="13"/>
      <c r="BWM7" s="13"/>
      <c r="BWN7" s="13"/>
      <c r="BWO7" s="13"/>
      <c r="BWP7" s="13"/>
      <c r="BWQ7" s="13"/>
      <c r="BWR7" s="13"/>
      <c r="BWS7" s="13"/>
      <c r="BWT7" s="13"/>
      <c r="BWU7" s="13"/>
      <c r="BWV7" s="13"/>
      <c r="BWW7" s="13"/>
      <c r="BWX7" s="13"/>
      <c r="BWY7" s="13"/>
      <c r="BWZ7" s="13"/>
      <c r="BXA7" s="13"/>
      <c r="BXB7" s="13"/>
      <c r="BXC7" s="13"/>
      <c r="BXD7" s="13"/>
      <c r="BXE7" s="13"/>
      <c r="BXF7" s="13"/>
      <c r="BXG7" s="13"/>
      <c r="BXH7" s="13"/>
      <c r="BXI7" s="13"/>
      <c r="BXJ7" s="13"/>
      <c r="BXK7" s="13"/>
      <c r="BXL7" s="13"/>
      <c r="BXM7" s="13"/>
      <c r="BXN7" s="13"/>
      <c r="BXO7" s="13"/>
      <c r="BXP7" s="13"/>
      <c r="BXQ7" s="13"/>
      <c r="BXR7" s="13"/>
      <c r="BXS7" s="13"/>
      <c r="BXT7" s="13"/>
      <c r="BXU7" s="13"/>
      <c r="BXV7" s="13"/>
      <c r="BXW7" s="13"/>
      <c r="BXX7" s="13"/>
      <c r="BXY7" s="13"/>
      <c r="BXZ7" s="13"/>
      <c r="BYA7" s="13"/>
      <c r="BYB7" s="13"/>
      <c r="BYC7" s="13"/>
      <c r="BYD7" s="13"/>
      <c r="BYE7" s="13"/>
      <c r="BYF7" s="13"/>
      <c r="BYG7" s="13"/>
      <c r="BYH7" s="13"/>
      <c r="BYI7" s="13"/>
      <c r="BYJ7" s="13"/>
      <c r="BYK7" s="13"/>
      <c r="BYL7" s="13"/>
      <c r="BYM7" s="13"/>
      <c r="BYN7" s="13"/>
      <c r="BYO7" s="13"/>
      <c r="BYP7" s="13"/>
      <c r="BYQ7" s="13"/>
      <c r="BYR7" s="13"/>
      <c r="BYS7" s="13"/>
      <c r="BYT7" s="13"/>
      <c r="BYU7" s="13"/>
      <c r="BYV7" s="13"/>
      <c r="BYW7" s="13"/>
      <c r="BYX7" s="13"/>
      <c r="BYY7" s="13"/>
      <c r="BYZ7" s="13"/>
      <c r="BZA7" s="13"/>
      <c r="BZB7" s="13"/>
      <c r="BZC7" s="13"/>
      <c r="BZD7" s="13"/>
      <c r="BZE7" s="13"/>
      <c r="BZF7" s="13"/>
      <c r="BZG7" s="13"/>
      <c r="BZH7" s="13"/>
      <c r="BZI7" s="13"/>
      <c r="BZJ7" s="13"/>
      <c r="BZK7" s="13"/>
      <c r="BZL7" s="13"/>
      <c r="BZM7" s="13"/>
      <c r="BZN7" s="13"/>
      <c r="BZO7" s="13"/>
      <c r="BZP7" s="13"/>
      <c r="BZQ7" s="13"/>
      <c r="BZR7" s="13"/>
      <c r="BZS7" s="13"/>
      <c r="BZT7" s="13"/>
      <c r="BZU7" s="13"/>
      <c r="BZV7" s="13"/>
      <c r="BZW7" s="13"/>
      <c r="BZX7" s="13"/>
      <c r="BZY7" s="13"/>
      <c r="BZZ7" s="13"/>
      <c r="CAA7" s="13"/>
      <c r="CAB7" s="13"/>
      <c r="CAC7" s="13"/>
      <c r="CAD7" s="13"/>
      <c r="CAE7" s="13"/>
      <c r="CAF7" s="13"/>
      <c r="CAG7" s="13"/>
      <c r="CAH7" s="13"/>
      <c r="CAI7" s="13"/>
      <c r="CAJ7" s="13"/>
      <c r="CAK7" s="13"/>
      <c r="CAL7" s="13"/>
      <c r="CAM7" s="13"/>
      <c r="CAN7" s="13"/>
      <c r="CAO7" s="13"/>
      <c r="CAP7" s="13"/>
      <c r="CAQ7" s="13"/>
      <c r="CAR7" s="13"/>
      <c r="CAS7" s="13"/>
      <c r="CAT7" s="13"/>
      <c r="CAU7" s="13"/>
      <c r="CAV7" s="13"/>
      <c r="CAW7" s="13"/>
      <c r="CAX7" s="13"/>
      <c r="CAY7" s="13"/>
      <c r="CAZ7" s="13"/>
      <c r="CBA7" s="13"/>
      <c r="CBB7" s="13"/>
      <c r="CBC7" s="13"/>
      <c r="CBD7" s="13"/>
      <c r="CBE7" s="13"/>
      <c r="CBF7" s="13"/>
      <c r="CBG7" s="13"/>
      <c r="CBH7" s="13"/>
      <c r="CBI7" s="13"/>
      <c r="CBJ7" s="13"/>
      <c r="CBK7" s="13"/>
      <c r="CBL7" s="13"/>
      <c r="CBM7" s="13"/>
      <c r="CBN7" s="13"/>
      <c r="CBO7" s="13"/>
      <c r="CBP7" s="13"/>
      <c r="CBQ7" s="13"/>
      <c r="CBR7" s="13"/>
      <c r="CBS7" s="13"/>
      <c r="CBT7" s="13"/>
      <c r="CBU7" s="13"/>
      <c r="CBV7" s="13"/>
      <c r="CBW7" s="13"/>
      <c r="CBX7" s="13"/>
      <c r="CBY7" s="13"/>
      <c r="CBZ7" s="13"/>
      <c r="CCA7" s="13"/>
      <c r="CCB7" s="13"/>
      <c r="CCC7" s="13"/>
      <c r="CCD7" s="13"/>
      <c r="CCE7" s="13"/>
      <c r="CCF7" s="13"/>
      <c r="CCG7" s="13"/>
      <c r="CCH7" s="13"/>
      <c r="CCI7" s="13"/>
      <c r="CCJ7" s="13"/>
      <c r="CCK7" s="13"/>
      <c r="CCL7" s="13"/>
      <c r="CCM7" s="13"/>
      <c r="CCN7" s="13"/>
      <c r="CCO7" s="13"/>
      <c r="CCP7" s="13"/>
      <c r="CCQ7" s="13"/>
      <c r="CCR7" s="13"/>
      <c r="CCS7" s="13"/>
      <c r="CCT7" s="13"/>
      <c r="CCU7" s="13"/>
      <c r="CCV7" s="13"/>
      <c r="CCW7" s="13"/>
      <c r="CCX7" s="13"/>
      <c r="CCY7" s="13"/>
      <c r="CCZ7" s="13"/>
      <c r="CDA7" s="13"/>
      <c r="CDB7" s="13"/>
      <c r="CDC7" s="13"/>
      <c r="CDD7" s="13"/>
      <c r="CDE7" s="13"/>
      <c r="CDF7" s="13"/>
      <c r="CDG7" s="13"/>
      <c r="CDH7" s="13"/>
      <c r="CDI7" s="13"/>
      <c r="CDJ7" s="13"/>
      <c r="CDK7" s="13"/>
      <c r="CDL7" s="13"/>
      <c r="CDM7" s="13"/>
      <c r="CDN7" s="13"/>
      <c r="CDO7" s="13"/>
      <c r="CDP7" s="13"/>
      <c r="CDQ7" s="13"/>
      <c r="CDR7" s="13"/>
      <c r="CDS7" s="13"/>
      <c r="CDT7" s="13"/>
      <c r="CDU7" s="13"/>
      <c r="CDV7" s="13"/>
      <c r="CDW7" s="13"/>
      <c r="CDX7" s="13"/>
      <c r="CDY7" s="13"/>
      <c r="CDZ7" s="13"/>
      <c r="CEA7" s="13"/>
      <c r="CEB7" s="13"/>
      <c r="CEC7" s="13"/>
      <c r="CED7" s="13"/>
      <c r="CEE7" s="13"/>
      <c r="CEF7" s="13"/>
      <c r="CEG7" s="13"/>
      <c r="CEH7" s="13"/>
      <c r="CEI7" s="13"/>
      <c r="CEJ7" s="13"/>
      <c r="CEK7" s="13"/>
      <c r="CEL7" s="13"/>
      <c r="CEM7" s="13"/>
      <c r="CEN7" s="13"/>
      <c r="CEO7" s="13"/>
      <c r="CEP7" s="13"/>
      <c r="CEQ7" s="13"/>
      <c r="CER7" s="13"/>
      <c r="CES7" s="13"/>
      <c r="CET7" s="13"/>
      <c r="CEU7" s="13"/>
      <c r="CEV7" s="13"/>
      <c r="CEW7" s="13"/>
      <c r="CEX7" s="13"/>
      <c r="CEY7" s="13"/>
      <c r="CEZ7" s="13"/>
      <c r="CFA7" s="13"/>
      <c r="CFB7" s="13"/>
      <c r="CFC7" s="13"/>
      <c r="CFD7" s="13"/>
      <c r="CFE7" s="13"/>
      <c r="CFF7" s="13"/>
      <c r="CFG7" s="13"/>
      <c r="CFH7" s="13"/>
      <c r="CFI7" s="13"/>
      <c r="CFJ7" s="13"/>
      <c r="CFK7" s="13"/>
      <c r="CFL7" s="13"/>
      <c r="CFM7" s="13"/>
      <c r="CFN7" s="13"/>
      <c r="CFO7" s="13"/>
      <c r="CFP7" s="13"/>
      <c r="CFQ7" s="13"/>
      <c r="CFR7" s="13"/>
      <c r="CFS7" s="13"/>
      <c r="CFT7" s="13"/>
      <c r="CFU7" s="13"/>
      <c r="CFV7" s="13"/>
      <c r="CFW7" s="13"/>
      <c r="CFX7" s="13"/>
      <c r="CFY7" s="13"/>
      <c r="CFZ7" s="13"/>
      <c r="CGA7" s="13"/>
      <c r="CGB7" s="13"/>
      <c r="CGC7" s="13"/>
      <c r="CGD7" s="13"/>
      <c r="CGE7" s="13"/>
      <c r="CGF7" s="13"/>
      <c r="CGG7" s="13"/>
      <c r="CGH7" s="13"/>
      <c r="CGI7" s="13"/>
      <c r="CGJ7" s="13"/>
      <c r="CGK7" s="13"/>
      <c r="CGL7" s="13"/>
      <c r="CGM7" s="13"/>
      <c r="CGN7" s="13"/>
      <c r="CGO7" s="13"/>
      <c r="CGP7" s="13"/>
      <c r="CGQ7" s="13"/>
      <c r="CGR7" s="13"/>
      <c r="CGS7" s="13"/>
      <c r="CGT7" s="13"/>
      <c r="CGU7" s="13"/>
      <c r="CGV7" s="13"/>
      <c r="CGW7" s="13"/>
      <c r="CGX7" s="13"/>
      <c r="CGY7" s="13"/>
      <c r="CGZ7" s="13"/>
      <c r="CHA7" s="13"/>
      <c r="CHB7" s="13"/>
      <c r="CHC7" s="13"/>
      <c r="CHD7" s="13"/>
      <c r="CHE7" s="13"/>
      <c r="CHF7" s="13"/>
      <c r="CHG7" s="13"/>
      <c r="CHH7" s="13"/>
      <c r="CHI7" s="13"/>
      <c r="CHJ7" s="13"/>
      <c r="CHK7" s="13"/>
      <c r="CHL7" s="13"/>
      <c r="CHM7" s="13"/>
      <c r="CHN7" s="13"/>
      <c r="CHO7" s="13"/>
      <c r="CHP7" s="13"/>
      <c r="CHQ7" s="13"/>
      <c r="CHR7" s="13"/>
      <c r="CHS7" s="13"/>
      <c r="CHT7" s="13"/>
      <c r="CHU7" s="13"/>
      <c r="CHV7" s="13"/>
      <c r="CHW7" s="13"/>
      <c r="CHX7" s="13"/>
      <c r="CHY7" s="13"/>
      <c r="CHZ7" s="13"/>
      <c r="CIA7" s="13"/>
      <c r="CIB7" s="13"/>
      <c r="CIC7" s="13"/>
      <c r="CID7" s="13"/>
      <c r="CIE7" s="13"/>
      <c r="CIF7" s="13"/>
      <c r="CIG7" s="13"/>
      <c r="CIH7" s="13"/>
      <c r="CII7" s="13"/>
      <c r="CIJ7" s="13"/>
      <c r="CIK7" s="13"/>
      <c r="CIL7" s="13"/>
      <c r="CIM7" s="13"/>
      <c r="CIN7" s="13"/>
      <c r="CIO7" s="13"/>
      <c r="CIP7" s="13"/>
      <c r="CIQ7" s="13"/>
      <c r="CIR7" s="13"/>
      <c r="CIS7" s="13"/>
      <c r="CIT7" s="13"/>
      <c r="CIU7" s="13"/>
      <c r="CIV7" s="13"/>
      <c r="CIW7" s="13"/>
      <c r="CIX7" s="13"/>
      <c r="CIY7" s="13"/>
      <c r="CIZ7" s="13"/>
      <c r="CJA7" s="13"/>
      <c r="CJB7" s="13"/>
      <c r="CJC7" s="13"/>
      <c r="CJD7" s="13"/>
      <c r="CJE7" s="13"/>
      <c r="CJF7" s="13"/>
      <c r="CJG7" s="13"/>
      <c r="CJH7" s="13"/>
      <c r="CJI7" s="13"/>
      <c r="CJJ7" s="13"/>
      <c r="CJK7" s="13"/>
      <c r="CJL7" s="13"/>
      <c r="CJM7" s="13"/>
      <c r="CJN7" s="13"/>
      <c r="CJO7" s="13"/>
      <c r="CJP7" s="13"/>
      <c r="CJQ7" s="13"/>
      <c r="CJR7" s="13"/>
      <c r="CJS7" s="13"/>
      <c r="CJT7" s="13"/>
      <c r="CJU7" s="13"/>
      <c r="CJV7" s="13"/>
      <c r="CJW7" s="13"/>
      <c r="CJX7" s="13"/>
      <c r="CJY7" s="13"/>
      <c r="CJZ7" s="13"/>
      <c r="CKA7" s="13"/>
      <c r="CKB7" s="13"/>
      <c r="CKC7" s="13"/>
      <c r="CKD7" s="13"/>
      <c r="CKE7" s="13"/>
      <c r="CKF7" s="13"/>
      <c r="CKG7" s="13"/>
      <c r="CKH7" s="13"/>
      <c r="CKI7" s="13"/>
      <c r="CKJ7" s="13"/>
      <c r="CKK7" s="13"/>
      <c r="CKL7" s="13"/>
      <c r="CKM7" s="13"/>
      <c r="CKN7" s="13"/>
      <c r="CKO7" s="13"/>
      <c r="CKP7" s="13"/>
      <c r="CKQ7" s="13"/>
      <c r="CKR7" s="13"/>
      <c r="CKS7" s="13"/>
      <c r="CKT7" s="13"/>
      <c r="CKU7" s="13"/>
      <c r="CKV7" s="13"/>
      <c r="CKW7" s="13"/>
      <c r="CKX7" s="13"/>
      <c r="CKY7" s="13"/>
      <c r="CKZ7" s="13"/>
      <c r="CLA7" s="13"/>
      <c r="CLB7" s="13"/>
      <c r="CLC7" s="13"/>
      <c r="CLD7" s="13"/>
      <c r="CLE7" s="13"/>
      <c r="CLF7" s="13"/>
      <c r="CLG7" s="13"/>
      <c r="CLH7" s="13"/>
      <c r="CLI7" s="13"/>
      <c r="CLJ7" s="13"/>
      <c r="CLK7" s="13"/>
      <c r="CLL7" s="13"/>
      <c r="CLM7" s="13"/>
      <c r="CLN7" s="13"/>
      <c r="CLO7" s="13"/>
      <c r="CLP7" s="13"/>
      <c r="CLQ7" s="13"/>
      <c r="CLR7" s="13"/>
      <c r="CLS7" s="13"/>
      <c r="CLT7" s="13"/>
      <c r="CLU7" s="13"/>
      <c r="CLV7" s="13"/>
      <c r="CLW7" s="13"/>
      <c r="CLX7" s="13"/>
      <c r="CLY7" s="13"/>
      <c r="CLZ7" s="13"/>
      <c r="CMA7" s="13"/>
      <c r="CMB7" s="13"/>
      <c r="CMC7" s="13"/>
      <c r="CMD7" s="13"/>
      <c r="CME7" s="13"/>
      <c r="CMF7" s="13"/>
      <c r="CMG7" s="13"/>
      <c r="CMH7" s="13"/>
      <c r="CMI7" s="13"/>
      <c r="CMJ7" s="13"/>
      <c r="CMK7" s="13"/>
      <c r="CML7" s="13"/>
      <c r="CMM7" s="13"/>
      <c r="CMN7" s="13"/>
      <c r="CMO7" s="13"/>
      <c r="CMP7" s="13"/>
      <c r="CMQ7" s="13"/>
      <c r="CMR7" s="13"/>
      <c r="CMS7" s="13"/>
      <c r="CMT7" s="13"/>
      <c r="CMU7" s="13"/>
      <c r="CMV7" s="13"/>
      <c r="CMW7" s="13"/>
      <c r="CMX7" s="13"/>
      <c r="CMY7" s="13"/>
      <c r="CMZ7" s="13"/>
      <c r="CNA7" s="13"/>
      <c r="CNB7" s="13"/>
      <c r="CNC7" s="13"/>
      <c r="CND7" s="13"/>
      <c r="CNE7" s="13"/>
      <c r="CNF7" s="13"/>
      <c r="CNG7" s="13"/>
      <c r="CNH7" s="13"/>
      <c r="CNI7" s="13"/>
      <c r="CNJ7" s="13"/>
      <c r="CNK7" s="13"/>
      <c r="CNL7" s="13"/>
      <c r="CNM7" s="13"/>
      <c r="CNN7" s="13"/>
      <c r="CNO7" s="13"/>
      <c r="CNP7" s="13"/>
      <c r="CNQ7" s="13"/>
      <c r="CNR7" s="13"/>
      <c r="CNS7" s="13"/>
      <c r="CNT7" s="13"/>
      <c r="CNU7" s="13"/>
      <c r="CNV7" s="13"/>
      <c r="CNW7" s="13"/>
      <c r="CNX7" s="13"/>
      <c r="CNY7" s="13"/>
      <c r="CNZ7" s="13"/>
      <c r="COA7" s="13"/>
      <c r="COB7" s="13"/>
      <c r="COC7" s="13"/>
      <c r="COD7" s="13"/>
      <c r="COE7" s="13"/>
      <c r="COF7" s="13"/>
      <c r="COG7" s="13"/>
      <c r="COH7" s="13"/>
      <c r="COI7" s="13"/>
      <c r="COJ7" s="13"/>
      <c r="COK7" s="13"/>
      <c r="COL7" s="13"/>
      <c r="COM7" s="13"/>
      <c r="CON7" s="13"/>
      <c r="COO7" s="13"/>
      <c r="COP7" s="13"/>
      <c r="COQ7" s="13"/>
      <c r="COR7" s="13"/>
      <c r="COS7" s="13"/>
      <c r="COT7" s="13"/>
      <c r="COU7" s="13"/>
      <c r="COV7" s="13"/>
      <c r="COW7" s="13"/>
      <c r="COX7" s="13"/>
      <c r="COY7" s="13"/>
      <c r="COZ7" s="13"/>
      <c r="CPA7" s="13"/>
      <c r="CPB7" s="13"/>
      <c r="CPC7" s="13"/>
      <c r="CPD7" s="13"/>
      <c r="CPE7" s="13"/>
      <c r="CPF7" s="13"/>
      <c r="CPG7" s="13"/>
      <c r="CPH7" s="13"/>
      <c r="CPI7" s="13"/>
      <c r="CPJ7" s="13"/>
      <c r="CPK7" s="13"/>
      <c r="CPL7" s="13"/>
      <c r="CPM7" s="13"/>
      <c r="CPN7" s="13"/>
      <c r="CPO7" s="13"/>
      <c r="CPP7" s="13"/>
      <c r="CPQ7" s="13"/>
      <c r="CPR7" s="13"/>
      <c r="CPS7" s="13"/>
      <c r="CPT7" s="13"/>
      <c r="CPU7" s="13"/>
      <c r="CPV7" s="13"/>
      <c r="CPW7" s="13"/>
      <c r="CPX7" s="13"/>
      <c r="CPY7" s="13"/>
      <c r="CPZ7" s="13"/>
      <c r="CQA7" s="13"/>
      <c r="CQB7" s="13"/>
      <c r="CQC7" s="13"/>
      <c r="CQD7" s="13"/>
      <c r="CQE7" s="13"/>
      <c r="CQF7" s="13"/>
      <c r="CQG7" s="13"/>
      <c r="CQH7" s="13"/>
      <c r="CQI7" s="13"/>
      <c r="CQJ7" s="13"/>
      <c r="CQK7" s="13"/>
      <c r="CQL7" s="13"/>
      <c r="CQM7" s="13"/>
      <c r="CQN7" s="13"/>
      <c r="CQO7" s="13"/>
      <c r="CQP7" s="13"/>
      <c r="CQQ7" s="13"/>
      <c r="CQR7" s="13"/>
      <c r="CQS7" s="13"/>
      <c r="CQT7" s="13"/>
      <c r="CQU7" s="13"/>
      <c r="CQV7" s="13"/>
      <c r="CQW7" s="13"/>
      <c r="CQX7" s="13"/>
      <c r="CQY7" s="13"/>
      <c r="CQZ7" s="13"/>
      <c r="CRA7" s="13"/>
      <c r="CRB7" s="13"/>
      <c r="CRC7" s="13"/>
      <c r="CRD7" s="13"/>
      <c r="CRE7" s="13"/>
      <c r="CRF7" s="13"/>
      <c r="CRG7" s="13"/>
      <c r="CRH7" s="13"/>
      <c r="CRI7" s="13"/>
      <c r="CRJ7" s="13"/>
      <c r="CRK7" s="13"/>
      <c r="CRL7" s="13"/>
      <c r="CRM7" s="13"/>
      <c r="CRN7" s="13"/>
      <c r="CRO7" s="13"/>
      <c r="CRP7" s="13"/>
      <c r="CRQ7" s="13"/>
      <c r="CRR7" s="13"/>
      <c r="CRS7" s="13"/>
      <c r="CRT7" s="13"/>
      <c r="CRU7" s="13"/>
      <c r="CRV7" s="13"/>
      <c r="CRW7" s="13"/>
      <c r="CRX7" s="13"/>
      <c r="CRY7" s="13"/>
      <c r="CRZ7" s="13"/>
      <c r="CSA7" s="13"/>
      <c r="CSB7" s="13"/>
      <c r="CSC7" s="13"/>
      <c r="CSD7" s="13"/>
      <c r="CSE7" s="13"/>
      <c r="CSF7" s="13"/>
      <c r="CSG7" s="13"/>
      <c r="CSH7" s="13"/>
      <c r="CSI7" s="13"/>
      <c r="CSJ7" s="13"/>
      <c r="CSK7" s="13"/>
      <c r="CSL7" s="13"/>
      <c r="CSM7" s="13"/>
      <c r="CSN7" s="13"/>
      <c r="CSO7" s="13"/>
      <c r="CSP7" s="13"/>
      <c r="CSQ7" s="13"/>
      <c r="CSR7" s="13"/>
      <c r="CSS7" s="13"/>
      <c r="CST7" s="13"/>
      <c r="CSU7" s="13"/>
      <c r="CSV7" s="13"/>
      <c r="CSW7" s="13"/>
      <c r="CSX7" s="13"/>
      <c r="CSY7" s="13"/>
      <c r="CSZ7" s="13"/>
      <c r="CTA7" s="13"/>
      <c r="CTB7" s="13"/>
      <c r="CTC7" s="13"/>
      <c r="CTD7" s="13"/>
      <c r="CTE7" s="13"/>
      <c r="CTF7" s="13"/>
      <c r="CTG7" s="13"/>
      <c r="CTH7" s="13"/>
      <c r="CTI7" s="13"/>
      <c r="CTJ7" s="13"/>
      <c r="CTK7" s="13"/>
      <c r="CTL7" s="13"/>
      <c r="CTM7" s="13"/>
      <c r="CTN7" s="13"/>
      <c r="CTO7" s="13"/>
      <c r="CTP7" s="13"/>
      <c r="CTQ7" s="13"/>
      <c r="CTR7" s="13"/>
      <c r="CTS7" s="13"/>
      <c r="CTT7" s="13"/>
      <c r="CTU7" s="13"/>
      <c r="CTV7" s="13"/>
      <c r="CTW7" s="13"/>
      <c r="CTX7" s="13"/>
      <c r="CTY7" s="13"/>
      <c r="CTZ7" s="13"/>
      <c r="CUA7" s="13"/>
      <c r="CUB7" s="13"/>
      <c r="CUC7" s="13"/>
      <c r="CUD7" s="13"/>
      <c r="CUE7" s="13"/>
      <c r="CUF7" s="13"/>
      <c r="CUG7" s="13"/>
      <c r="CUH7" s="13"/>
      <c r="CUI7" s="13"/>
      <c r="CUJ7" s="13"/>
      <c r="CUK7" s="13"/>
      <c r="CUL7" s="13"/>
      <c r="CUM7" s="13"/>
      <c r="CUN7" s="13"/>
      <c r="CUO7" s="13"/>
      <c r="CUP7" s="13"/>
      <c r="CUQ7" s="13"/>
      <c r="CUR7" s="13"/>
      <c r="CUS7" s="13"/>
      <c r="CUT7" s="13"/>
      <c r="CUU7" s="13"/>
      <c r="CUV7" s="13"/>
      <c r="CUW7" s="13"/>
      <c r="CUX7" s="13"/>
      <c r="CUY7" s="13"/>
      <c r="CUZ7" s="13"/>
      <c r="CVA7" s="13"/>
      <c r="CVB7" s="13"/>
      <c r="CVC7" s="13"/>
      <c r="CVD7" s="13"/>
      <c r="CVE7" s="13"/>
      <c r="CVF7" s="13"/>
      <c r="CVG7" s="13"/>
      <c r="CVH7" s="13"/>
      <c r="CVI7" s="13"/>
      <c r="CVJ7" s="13"/>
      <c r="CVK7" s="13"/>
      <c r="CVL7" s="13"/>
      <c r="CVM7" s="13"/>
      <c r="CVN7" s="13"/>
      <c r="CVO7" s="13"/>
      <c r="CVP7" s="13"/>
      <c r="CVQ7" s="13"/>
      <c r="CVR7" s="13"/>
      <c r="CVS7" s="13"/>
      <c r="CVT7" s="13"/>
      <c r="CVU7" s="13"/>
      <c r="CVV7" s="13"/>
      <c r="CVW7" s="13"/>
      <c r="CVX7" s="13"/>
      <c r="CVY7" s="13"/>
      <c r="CVZ7" s="13"/>
      <c r="CWA7" s="13"/>
      <c r="CWB7" s="13"/>
      <c r="CWC7" s="13"/>
      <c r="CWD7" s="13"/>
      <c r="CWE7" s="13"/>
      <c r="CWF7" s="13"/>
      <c r="CWG7" s="13"/>
      <c r="CWH7" s="13"/>
      <c r="CWI7" s="13"/>
      <c r="CWJ7" s="13"/>
      <c r="CWK7" s="13"/>
      <c r="CWL7" s="13"/>
      <c r="CWM7" s="13"/>
      <c r="CWN7" s="13"/>
      <c r="CWO7" s="13"/>
      <c r="CWP7" s="13"/>
      <c r="CWQ7" s="13"/>
      <c r="CWR7" s="13"/>
      <c r="CWS7" s="13"/>
      <c r="CWT7" s="13"/>
      <c r="CWU7" s="13"/>
      <c r="CWV7" s="13"/>
      <c r="CWW7" s="13"/>
      <c r="CWX7" s="13"/>
      <c r="CWY7" s="13"/>
      <c r="CWZ7" s="13"/>
      <c r="CXA7" s="13"/>
      <c r="CXB7" s="13"/>
      <c r="CXC7" s="13"/>
      <c r="CXD7" s="13"/>
      <c r="CXE7" s="13"/>
      <c r="CXF7" s="13"/>
      <c r="CXG7" s="13"/>
      <c r="CXH7" s="13"/>
      <c r="CXI7" s="13"/>
      <c r="CXJ7" s="13"/>
      <c r="CXK7" s="13"/>
      <c r="CXL7" s="13"/>
      <c r="CXM7" s="13"/>
      <c r="CXN7" s="13"/>
      <c r="CXO7" s="13"/>
      <c r="CXP7" s="13"/>
      <c r="CXQ7" s="13"/>
      <c r="CXR7" s="13"/>
      <c r="CXS7" s="13"/>
      <c r="CXT7" s="13"/>
      <c r="CXU7" s="13"/>
      <c r="CXV7" s="13"/>
      <c r="CXW7" s="13"/>
      <c r="CXX7" s="13"/>
      <c r="CXY7" s="13"/>
      <c r="CXZ7" s="13"/>
      <c r="CYA7" s="13"/>
      <c r="CYB7" s="13"/>
      <c r="CYC7" s="13"/>
      <c r="CYD7" s="13"/>
      <c r="CYE7" s="13"/>
      <c r="CYF7" s="13"/>
      <c r="CYG7" s="13"/>
      <c r="CYH7" s="13"/>
      <c r="CYI7" s="13"/>
      <c r="CYJ7" s="13"/>
      <c r="CYK7" s="13"/>
      <c r="CYL7" s="13"/>
      <c r="CYM7" s="13"/>
      <c r="CYN7" s="13"/>
      <c r="CYO7" s="13"/>
      <c r="CYP7" s="13"/>
      <c r="CYQ7" s="13"/>
      <c r="CYR7" s="13"/>
      <c r="CYS7" s="13"/>
      <c r="CYT7" s="13"/>
      <c r="CYU7" s="13"/>
      <c r="CYV7" s="13"/>
      <c r="CYW7" s="13"/>
      <c r="CYX7" s="13"/>
      <c r="CYY7" s="13"/>
      <c r="CYZ7" s="13"/>
      <c r="CZA7" s="13"/>
      <c r="CZB7" s="13"/>
      <c r="CZC7" s="13"/>
      <c r="CZD7" s="13"/>
      <c r="CZE7" s="13"/>
      <c r="CZF7" s="13"/>
      <c r="CZG7" s="13"/>
      <c r="CZH7" s="13"/>
      <c r="CZI7" s="13"/>
      <c r="CZJ7" s="13"/>
      <c r="CZK7" s="13"/>
      <c r="CZL7" s="13"/>
      <c r="CZM7" s="13"/>
      <c r="CZN7" s="13"/>
      <c r="CZO7" s="13"/>
      <c r="CZP7" s="13"/>
      <c r="CZQ7" s="13"/>
      <c r="CZR7" s="13"/>
      <c r="CZS7" s="13"/>
      <c r="CZT7" s="13"/>
      <c r="CZU7" s="13"/>
      <c r="CZV7" s="13"/>
      <c r="CZW7" s="13"/>
      <c r="CZX7" s="13"/>
      <c r="CZY7" s="13"/>
      <c r="CZZ7" s="13"/>
      <c r="DAA7" s="13"/>
      <c r="DAB7" s="13"/>
      <c r="DAC7" s="13"/>
      <c r="DAD7" s="13"/>
      <c r="DAE7" s="13"/>
      <c r="DAF7" s="13"/>
      <c r="DAG7" s="13"/>
      <c r="DAH7" s="13"/>
      <c r="DAI7" s="13"/>
      <c r="DAJ7" s="13"/>
      <c r="DAK7" s="13"/>
      <c r="DAL7" s="13"/>
      <c r="DAM7" s="13"/>
      <c r="DAN7" s="13"/>
      <c r="DAO7" s="13"/>
      <c r="DAP7" s="13"/>
      <c r="DAQ7" s="13"/>
      <c r="DAR7" s="13"/>
      <c r="DAS7" s="13"/>
      <c r="DAT7" s="13"/>
      <c r="DAU7" s="13"/>
      <c r="DAV7" s="13"/>
      <c r="DAW7" s="13"/>
      <c r="DAX7" s="13"/>
      <c r="DAY7" s="13"/>
      <c r="DAZ7" s="13"/>
      <c r="DBA7" s="13"/>
      <c r="DBB7" s="13"/>
      <c r="DBC7" s="13"/>
      <c r="DBD7" s="13"/>
      <c r="DBE7" s="13"/>
      <c r="DBF7" s="13"/>
      <c r="DBG7" s="13"/>
      <c r="DBH7" s="13"/>
      <c r="DBI7" s="13"/>
      <c r="DBJ7" s="13"/>
      <c r="DBK7" s="13"/>
      <c r="DBL7" s="13"/>
      <c r="DBM7" s="13"/>
      <c r="DBN7" s="13"/>
      <c r="DBO7" s="13"/>
      <c r="DBP7" s="13"/>
      <c r="DBQ7" s="13"/>
      <c r="DBR7" s="13"/>
      <c r="DBS7" s="13"/>
      <c r="DBT7" s="13"/>
      <c r="DBU7" s="13"/>
      <c r="DBV7" s="13"/>
      <c r="DBW7" s="13"/>
      <c r="DBX7" s="13"/>
      <c r="DBY7" s="13"/>
      <c r="DBZ7" s="13"/>
      <c r="DCA7" s="13"/>
      <c r="DCB7" s="13"/>
      <c r="DCC7" s="13"/>
      <c r="DCD7" s="13"/>
      <c r="DCE7" s="13"/>
      <c r="DCF7" s="13"/>
      <c r="DCG7" s="13"/>
      <c r="DCH7" s="13"/>
      <c r="DCI7" s="13"/>
      <c r="DCJ7" s="13"/>
      <c r="DCK7" s="13"/>
      <c r="DCL7" s="13"/>
      <c r="DCM7" s="13"/>
      <c r="DCN7" s="13"/>
      <c r="DCO7" s="13"/>
      <c r="DCP7" s="13"/>
      <c r="DCQ7" s="13"/>
      <c r="DCR7" s="13"/>
      <c r="DCS7" s="13"/>
      <c r="DCT7" s="13"/>
      <c r="DCU7" s="13"/>
      <c r="DCV7" s="13"/>
      <c r="DCW7" s="13"/>
      <c r="DCX7" s="13"/>
      <c r="DCY7" s="13"/>
      <c r="DCZ7" s="13"/>
      <c r="DDA7" s="13"/>
      <c r="DDB7" s="13"/>
      <c r="DDC7" s="13"/>
      <c r="DDD7" s="13"/>
      <c r="DDE7" s="13"/>
      <c r="DDF7" s="13"/>
      <c r="DDG7" s="13"/>
      <c r="DDH7" s="13"/>
      <c r="DDI7" s="13"/>
      <c r="DDJ7" s="13"/>
      <c r="DDK7" s="13"/>
      <c r="DDL7" s="13"/>
      <c r="DDM7" s="13"/>
      <c r="DDN7" s="13"/>
      <c r="DDO7" s="13"/>
      <c r="DDP7" s="13"/>
      <c r="DDQ7" s="13"/>
      <c r="DDR7" s="13"/>
      <c r="DDS7" s="13"/>
      <c r="DDT7" s="13"/>
      <c r="DDU7" s="13"/>
      <c r="DDV7" s="13"/>
      <c r="DDW7" s="13"/>
      <c r="DDX7" s="13"/>
      <c r="DDY7" s="13"/>
      <c r="DDZ7" s="13"/>
      <c r="DEA7" s="13"/>
      <c r="DEB7" s="13"/>
      <c r="DEC7" s="13"/>
      <c r="DED7" s="13"/>
      <c r="DEE7" s="13"/>
      <c r="DEF7" s="13"/>
      <c r="DEG7" s="13"/>
      <c r="DEH7" s="13"/>
      <c r="DEI7" s="13"/>
      <c r="DEJ7" s="13"/>
      <c r="DEK7" s="13"/>
      <c r="DEL7" s="13"/>
      <c r="DEM7" s="13"/>
      <c r="DEN7" s="13"/>
      <c r="DEO7" s="13"/>
      <c r="DEP7" s="13"/>
      <c r="DEQ7" s="13"/>
      <c r="DER7" s="13"/>
      <c r="DES7" s="13"/>
      <c r="DET7" s="13"/>
      <c r="DEU7" s="13"/>
      <c r="DEV7" s="13"/>
      <c r="DEW7" s="13"/>
      <c r="DEX7" s="13"/>
      <c r="DEY7" s="13"/>
      <c r="DEZ7" s="13"/>
      <c r="DFA7" s="13"/>
      <c r="DFB7" s="13"/>
      <c r="DFC7" s="13"/>
      <c r="DFD7" s="13"/>
      <c r="DFE7" s="13"/>
      <c r="DFF7" s="13"/>
      <c r="DFG7" s="13"/>
      <c r="DFH7" s="13"/>
      <c r="DFI7" s="13"/>
      <c r="DFJ7" s="13"/>
      <c r="DFK7" s="13"/>
      <c r="DFL7" s="13"/>
      <c r="DFM7" s="13"/>
      <c r="DFN7" s="13"/>
      <c r="DFO7" s="13"/>
      <c r="DFP7" s="13"/>
      <c r="DFQ7" s="13"/>
      <c r="DFR7" s="13"/>
      <c r="DFS7" s="13"/>
      <c r="DFT7" s="13"/>
      <c r="DFU7" s="13"/>
      <c r="DFV7" s="13"/>
      <c r="DFW7" s="13"/>
      <c r="DFX7" s="13"/>
      <c r="DFY7" s="13"/>
      <c r="DFZ7" s="13"/>
      <c r="DGA7" s="13"/>
      <c r="DGB7" s="13"/>
      <c r="DGC7" s="13"/>
      <c r="DGD7" s="13"/>
      <c r="DGE7" s="13"/>
      <c r="DGF7" s="13"/>
      <c r="DGG7" s="13"/>
      <c r="DGH7" s="13"/>
      <c r="DGI7" s="13"/>
      <c r="DGJ7" s="13"/>
      <c r="DGK7" s="13"/>
      <c r="DGL7" s="13"/>
      <c r="DGM7" s="13"/>
      <c r="DGN7" s="13"/>
      <c r="DGO7" s="13"/>
      <c r="DGP7" s="13"/>
      <c r="DGQ7" s="13"/>
      <c r="DGR7" s="13"/>
      <c r="DGS7" s="13"/>
      <c r="DGT7" s="13"/>
      <c r="DGU7" s="13"/>
      <c r="DGV7" s="13"/>
      <c r="DGW7" s="13"/>
      <c r="DGX7" s="13"/>
      <c r="DGY7" s="13"/>
      <c r="DGZ7" s="13"/>
      <c r="DHA7" s="13"/>
      <c r="DHB7" s="13"/>
      <c r="DHC7" s="13"/>
      <c r="DHD7" s="13"/>
      <c r="DHE7" s="13"/>
      <c r="DHF7" s="13"/>
      <c r="DHG7" s="13"/>
      <c r="DHH7" s="13"/>
      <c r="DHI7" s="13"/>
      <c r="DHJ7" s="13"/>
      <c r="DHK7" s="13"/>
      <c r="DHL7" s="13"/>
      <c r="DHM7" s="13"/>
      <c r="DHN7" s="13"/>
      <c r="DHO7" s="13"/>
      <c r="DHP7" s="13"/>
      <c r="DHQ7" s="13"/>
      <c r="DHR7" s="13"/>
      <c r="DHS7" s="13"/>
      <c r="DHT7" s="13"/>
      <c r="DHU7" s="13"/>
      <c r="DHV7" s="13"/>
      <c r="DHW7" s="13"/>
      <c r="DHX7" s="13"/>
      <c r="DHY7" s="13"/>
      <c r="DHZ7" s="13"/>
      <c r="DIA7" s="13"/>
      <c r="DIB7" s="13"/>
      <c r="DIC7" s="13"/>
      <c r="DID7" s="13"/>
      <c r="DIE7" s="13"/>
      <c r="DIF7" s="13"/>
      <c r="DIG7" s="13"/>
      <c r="DIH7" s="13"/>
      <c r="DII7" s="13"/>
      <c r="DIJ7" s="13"/>
      <c r="DIK7" s="13"/>
      <c r="DIL7" s="13"/>
      <c r="DIM7" s="13"/>
      <c r="DIN7" s="13"/>
      <c r="DIO7" s="13"/>
      <c r="DIP7" s="13"/>
      <c r="DIQ7" s="13"/>
      <c r="DIR7" s="13"/>
      <c r="DIS7" s="13"/>
      <c r="DIT7" s="13"/>
      <c r="DIU7" s="13"/>
      <c r="DIV7" s="13"/>
      <c r="DIW7" s="13"/>
      <c r="DIX7" s="13"/>
      <c r="DIY7" s="13"/>
      <c r="DIZ7" s="13"/>
      <c r="DJA7" s="13"/>
      <c r="DJB7" s="13"/>
      <c r="DJC7" s="13"/>
      <c r="DJD7" s="13"/>
      <c r="DJE7" s="13"/>
      <c r="DJF7" s="13"/>
      <c r="DJG7" s="13"/>
      <c r="DJH7" s="13"/>
      <c r="DJI7" s="13"/>
      <c r="DJJ7" s="13"/>
      <c r="DJK7" s="13"/>
      <c r="DJL7" s="13"/>
      <c r="DJM7" s="13"/>
      <c r="DJN7" s="13"/>
      <c r="DJO7" s="13"/>
      <c r="DJP7" s="13"/>
      <c r="DJQ7" s="13"/>
      <c r="DJR7" s="13"/>
      <c r="DJS7" s="13"/>
      <c r="DJT7" s="13"/>
      <c r="DJU7" s="13"/>
      <c r="DJV7" s="13"/>
      <c r="DJW7" s="13"/>
      <c r="DJX7" s="13"/>
      <c r="DJY7" s="13"/>
      <c r="DJZ7" s="13"/>
      <c r="DKA7" s="13"/>
      <c r="DKB7" s="13"/>
      <c r="DKC7" s="13"/>
      <c r="DKD7" s="13"/>
      <c r="DKE7" s="13"/>
      <c r="DKF7" s="13"/>
      <c r="DKG7" s="13"/>
      <c r="DKH7" s="13"/>
      <c r="DKI7" s="13"/>
      <c r="DKJ7" s="13"/>
      <c r="DKK7" s="13"/>
      <c r="DKL7" s="13"/>
      <c r="DKM7" s="13"/>
      <c r="DKN7" s="13"/>
      <c r="DKO7" s="13"/>
      <c r="DKP7" s="13"/>
      <c r="DKQ7" s="13"/>
      <c r="DKR7" s="13"/>
      <c r="DKS7" s="13"/>
      <c r="DKT7" s="13"/>
      <c r="DKU7" s="13"/>
      <c r="DKV7" s="13"/>
      <c r="DKW7" s="13"/>
      <c r="DKX7" s="13"/>
      <c r="DKY7" s="13"/>
      <c r="DKZ7" s="13"/>
      <c r="DLA7" s="13"/>
      <c r="DLB7" s="13"/>
      <c r="DLC7" s="13"/>
      <c r="DLD7" s="13"/>
      <c r="DLE7" s="13"/>
      <c r="DLF7" s="13"/>
      <c r="DLG7" s="13"/>
      <c r="DLH7" s="13"/>
      <c r="DLI7" s="13"/>
      <c r="DLJ7" s="13"/>
      <c r="DLK7" s="13"/>
      <c r="DLL7" s="13"/>
      <c r="DLM7" s="13"/>
      <c r="DLN7" s="13"/>
      <c r="DLO7" s="13"/>
      <c r="DLP7" s="13"/>
      <c r="DLQ7" s="13"/>
      <c r="DLR7" s="13"/>
      <c r="DLS7" s="13"/>
      <c r="DLT7" s="13"/>
      <c r="DLU7" s="13"/>
      <c r="DLV7" s="13"/>
      <c r="DLW7" s="13"/>
      <c r="DLX7" s="13"/>
      <c r="DLY7" s="13"/>
      <c r="DLZ7" s="13"/>
      <c r="DMA7" s="13"/>
      <c r="DMB7" s="13"/>
      <c r="DMC7" s="13"/>
      <c r="DMD7" s="13"/>
      <c r="DME7" s="13"/>
      <c r="DMF7" s="13"/>
      <c r="DMG7" s="13"/>
      <c r="DMH7" s="13"/>
      <c r="DMI7" s="13"/>
      <c r="DMJ7" s="13"/>
      <c r="DMK7" s="13"/>
      <c r="DML7" s="13"/>
      <c r="DMM7" s="13"/>
      <c r="DMN7" s="13"/>
      <c r="DMO7" s="13"/>
      <c r="DMP7" s="13"/>
      <c r="DMQ7" s="13"/>
      <c r="DMR7" s="13"/>
      <c r="DMS7" s="13"/>
      <c r="DMT7" s="13"/>
      <c r="DMU7" s="13"/>
      <c r="DMV7" s="13"/>
      <c r="DMW7" s="13"/>
      <c r="DMX7" s="13"/>
      <c r="DMY7" s="13"/>
      <c r="DMZ7" s="13"/>
      <c r="DNA7" s="13"/>
      <c r="DNB7" s="13"/>
      <c r="DNC7" s="13"/>
      <c r="DND7" s="13"/>
      <c r="DNE7" s="13"/>
      <c r="DNF7" s="13"/>
      <c r="DNG7" s="13"/>
      <c r="DNH7" s="13"/>
      <c r="DNI7" s="13"/>
      <c r="DNJ7" s="13"/>
      <c r="DNK7" s="13"/>
      <c r="DNL7" s="13"/>
      <c r="DNM7" s="13"/>
      <c r="DNN7" s="13"/>
      <c r="DNO7" s="13"/>
      <c r="DNP7" s="13"/>
      <c r="DNQ7" s="13"/>
      <c r="DNR7" s="13"/>
      <c r="DNS7" s="13"/>
      <c r="DNT7" s="13"/>
      <c r="DNU7" s="13"/>
      <c r="DNV7" s="13"/>
      <c r="DNW7" s="13"/>
      <c r="DNX7" s="13"/>
      <c r="DNY7" s="13"/>
      <c r="DNZ7" s="13"/>
      <c r="DOA7" s="13"/>
      <c r="DOB7" s="13"/>
      <c r="DOC7" s="13"/>
      <c r="DOD7" s="13"/>
      <c r="DOE7" s="13"/>
      <c r="DOF7" s="13"/>
      <c r="DOG7" s="13"/>
      <c r="DOH7" s="13"/>
      <c r="DOI7" s="13"/>
      <c r="DOJ7" s="13"/>
      <c r="DOK7" s="13"/>
      <c r="DOL7" s="13"/>
      <c r="DOM7" s="13"/>
      <c r="DON7" s="13"/>
      <c r="DOO7" s="13"/>
      <c r="DOP7" s="13"/>
      <c r="DOQ7" s="13"/>
      <c r="DOR7" s="13"/>
      <c r="DOS7" s="13"/>
      <c r="DOT7" s="13"/>
      <c r="DOU7" s="13"/>
      <c r="DOV7" s="13"/>
      <c r="DOW7" s="13"/>
      <c r="DOX7" s="13"/>
      <c r="DOY7" s="13"/>
      <c r="DOZ7" s="13"/>
      <c r="DPA7" s="13"/>
      <c r="DPB7" s="13"/>
      <c r="DPC7" s="13"/>
      <c r="DPD7" s="13"/>
      <c r="DPE7" s="13"/>
      <c r="DPF7" s="13"/>
      <c r="DPG7" s="13"/>
      <c r="DPH7" s="13"/>
      <c r="DPI7" s="13"/>
      <c r="DPJ7" s="13"/>
      <c r="DPK7" s="13"/>
      <c r="DPL7" s="13"/>
      <c r="DPM7" s="13"/>
      <c r="DPN7" s="13"/>
      <c r="DPO7" s="13"/>
      <c r="DPP7" s="13"/>
      <c r="DPQ7" s="13"/>
      <c r="DPR7" s="13"/>
      <c r="DPS7" s="13"/>
      <c r="DPT7" s="13"/>
      <c r="DPU7" s="13"/>
      <c r="DPV7" s="13"/>
      <c r="DPW7" s="13"/>
      <c r="DPX7" s="13"/>
      <c r="DPY7" s="13"/>
      <c r="DPZ7" s="13"/>
      <c r="DQA7" s="13"/>
      <c r="DQB7" s="13"/>
      <c r="DQC7" s="13"/>
      <c r="DQD7" s="13"/>
      <c r="DQE7" s="13"/>
      <c r="DQF7" s="13"/>
      <c r="DQG7" s="13"/>
      <c r="DQH7" s="13"/>
      <c r="DQI7" s="13"/>
      <c r="DQJ7" s="13"/>
      <c r="DQK7" s="13"/>
      <c r="DQL7" s="13"/>
      <c r="DQM7" s="13"/>
      <c r="DQN7" s="13"/>
      <c r="DQO7" s="13"/>
      <c r="DQP7" s="13"/>
      <c r="DQQ7" s="13"/>
      <c r="DQR7" s="13"/>
      <c r="DQS7" s="13"/>
      <c r="DQT7" s="13"/>
      <c r="DQU7" s="13"/>
      <c r="DQV7" s="13"/>
      <c r="DQW7" s="13"/>
      <c r="DQX7" s="13"/>
      <c r="DQY7" s="13"/>
      <c r="DQZ7" s="13"/>
      <c r="DRA7" s="13"/>
      <c r="DRB7" s="13"/>
      <c r="DRC7" s="13"/>
      <c r="DRD7" s="13"/>
      <c r="DRE7" s="13"/>
      <c r="DRF7" s="13"/>
      <c r="DRG7" s="13"/>
      <c r="DRH7" s="13"/>
      <c r="DRI7" s="13"/>
      <c r="DRJ7" s="13"/>
      <c r="DRK7" s="13"/>
      <c r="DRL7" s="13"/>
      <c r="DRM7" s="13"/>
      <c r="DRN7" s="13"/>
      <c r="DRO7" s="13"/>
      <c r="DRP7" s="13"/>
      <c r="DRQ7" s="13"/>
      <c r="DRR7" s="13"/>
      <c r="DRS7" s="13"/>
      <c r="DRT7" s="13"/>
      <c r="DRU7" s="13"/>
      <c r="DRV7" s="13"/>
      <c r="DRW7" s="13"/>
      <c r="DRX7" s="13"/>
      <c r="DRY7" s="13"/>
      <c r="DRZ7" s="13"/>
      <c r="DSA7" s="13"/>
      <c r="DSB7" s="13"/>
      <c r="DSC7" s="13"/>
      <c r="DSD7" s="13"/>
      <c r="DSE7" s="13"/>
      <c r="DSF7" s="13"/>
      <c r="DSG7" s="13"/>
      <c r="DSH7" s="13"/>
      <c r="DSI7" s="13"/>
      <c r="DSJ7" s="13"/>
      <c r="DSK7" s="13"/>
      <c r="DSL7" s="13"/>
      <c r="DSM7" s="13"/>
      <c r="DSN7" s="13"/>
      <c r="DSO7" s="13"/>
      <c r="DSP7" s="13"/>
      <c r="DSQ7" s="13"/>
      <c r="DSR7" s="13"/>
      <c r="DSS7" s="13"/>
      <c r="DST7" s="13"/>
      <c r="DSU7" s="13"/>
      <c r="DSV7" s="13"/>
      <c r="DSW7" s="13"/>
      <c r="DSX7" s="13"/>
      <c r="DSY7" s="13"/>
      <c r="DSZ7" s="13"/>
      <c r="DTA7" s="13"/>
      <c r="DTB7" s="13"/>
      <c r="DTC7" s="13"/>
      <c r="DTD7" s="13"/>
      <c r="DTE7" s="13"/>
      <c r="DTF7" s="13"/>
      <c r="DTG7" s="13"/>
      <c r="DTH7" s="13"/>
      <c r="DTI7" s="13"/>
      <c r="DTJ7" s="13"/>
      <c r="DTK7" s="13"/>
      <c r="DTL7" s="13"/>
      <c r="DTM7" s="13"/>
      <c r="DTN7" s="13"/>
      <c r="DTO7" s="13"/>
      <c r="DTP7" s="13"/>
      <c r="DTQ7" s="13"/>
      <c r="DTR7" s="13"/>
      <c r="DTS7" s="13"/>
      <c r="DTT7" s="13"/>
      <c r="DTU7" s="13"/>
      <c r="DTV7" s="13"/>
      <c r="DTW7" s="13"/>
      <c r="DTX7" s="13"/>
      <c r="DTY7" s="13"/>
      <c r="DTZ7" s="13"/>
      <c r="DUA7" s="13"/>
      <c r="DUB7" s="13"/>
      <c r="DUC7" s="13"/>
      <c r="DUD7" s="13"/>
      <c r="DUE7" s="13"/>
      <c r="DUF7" s="13"/>
      <c r="DUG7" s="13"/>
      <c r="DUH7" s="13"/>
      <c r="DUI7" s="13"/>
      <c r="DUJ7" s="13"/>
      <c r="DUK7" s="13"/>
      <c r="DUL7" s="13"/>
      <c r="DUM7" s="13"/>
      <c r="DUN7" s="13"/>
      <c r="DUO7" s="13"/>
      <c r="DUP7" s="13"/>
      <c r="DUQ7" s="13"/>
      <c r="DUR7" s="13"/>
      <c r="DUS7" s="13"/>
      <c r="DUT7" s="13"/>
      <c r="DUU7" s="13"/>
      <c r="DUV7" s="13"/>
      <c r="DUW7" s="13"/>
      <c r="DUX7" s="13"/>
      <c r="DUY7" s="13"/>
      <c r="DUZ7" s="13"/>
      <c r="DVA7" s="13"/>
      <c r="DVB7" s="13"/>
      <c r="DVC7" s="13"/>
      <c r="DVD7" s="13"/>
      <c r="DVE7" s="13"/>
      <c r="DVF7" s="13"/>
      <c r="DVG7" s="13"/>
      <c r="DVH7" s="13"/>
      <c r="DVI7" s="13"/>
      <c r="DVJ7" s="13"/>
      <c r="DVK7" s="13"/>
      <c r="DVL7" s="13"/>
      <c r="DVM7" s="13"/>
      <c r="DVN7" s="13"/>
      <c r="DVO7" s="13"/>
      <c r="DVP7" s="13"/>
      <c r="DVQ7" s="13"/>
      <c r="DVR7" s="13"/>
      <c r="DVS7" s="13"/>
      <c r="DVT7" s="13"/>
      <c r="DVU7" s="13"/>
      <c r="DVV7" s="13"/>
      <c r="DVW7" s="13"/>
      <c r="DVX7" s="13"/>
      <c r="DVY7" s="13"/>
      <c r="DVZ7" s="13"/>
      <c r="DWA7" s="13"/>
      <c r="DWB7" s="13"/>
      <c r="DWC7" s="13"/>
      <c r="DWD7" s="13"/>
      <c r="DWE7" s="13"/>
      <c r="DWF7" s="13"/>
      <c r="DWG7" s="13"/>
      <c r="DWH7" s="13"/>
      <c r="DWI7" s="13"/>
      <c r="DWJ7" s="13"/>
      <c r="DWK7" s="13"/>
      <c r="DWL7" s="13"/>
      <c r="DWM7" s="13"/>
      <c r="DWN7" s="13"/>
      <c r="DWO7" s="13"/>
      <c r="DWP7" s="13"/>
      <c r="DWQ7" s="13"/>
      <c r="DWR7" s="13"/>
      <c r="DWS7" s="13"/>
      <c r="DWT7" s="13"/>
      <c r="DWU7" s="13"/>
      <c r="DWV7" s="13"/>
      <c r="DWW7" s="13"/>
      <c r="DWX7" s="13"/>
      <c r="DWY7" s="13"/>
      <c r="DWZ7" s="13"/>
      <c r="DXA7" s="13"/>
      <c r="DXB7" s="13"/>
      <c r="DXC7" s="13"/>
      <c r="DXD7" s="13"/>
      <c r="DXE7" s="13"/>
      <c r="DXF7" s="13"/>
      <c r="DXG7" s="13"/>
      <c r="DXH7" s="13"/>
      <c r="DXI7" s="13"/>
      <c r="DXJ7" s="13"/>
      <c r="DXK7" s="13"/>
      <c r="DXL7" s="13"/>
      <c r="DXM7" s="13"/>
      <c r="DXN7" s="13"/>
      <c r="DXO7" s="13"/>
      <c r="DXP7" s="13"/>
      <c r="DXQ7" s="13"/>
      <c r="DXR7" s="13"/>
      <c r="DXS7" s="13"/>
      <c r="DXT7" s="13"/>
      <c r="DXU7" s="13"/>
      <c r="DXV7" s="13"/>
      <c r="DXW7" s="13"/>
      <c r="DXX7" s="13"/>
      <c r="DXY7" s="13"/>
      <c r="DXZ7" s="13"/>
      <c r="DYA7" s="13"/>
      <c r="DYB7" s="13"/>
      <c r="DYC7" s="13"/>
      <c r="DYD7" s="13"/>
      <c r="DYE7" s="13"/>
      <c r="DYF7" s="13"/>
      <c r="DYG7" s="13"/>
      <c r="DYH7" s="13"/>
      <c r="DYI7" s="13"/>
      <c r="DYJ7" s="13"/>
      <c r="DYK7" s="13"/>
      <c r="DYL7" s="13"/>
      <c r="DYM7" s="13"/>
      <c r="DYN7" s="13"/>
      <c r="DYO7" s="13"/>
      <c r="DYP7" s="13"/>
      <c r="DYQ7" s="13"/>
      <c r="DYR7" s="13"/>
      <c r="DYS7" s="13"/>
      <c r="DYT7" s="13"/>
      <c r="DYU7" s="13"/>
      <c r="DYV7" s="13"/>
      <c r="DYW7" s="13"/>
      <c r="DYX7" s="13"/>
      <c r="DYY7" s="13"/>
      <c r="DYZ7" s="13"/>
      <c r="DZA7" s="13"/>
      <c r="DZB7" s="13"/>
      <c r="DZC7" s="13"/>
      <c r="DZD7" s="13"/>
      <c r="DZE7" s="13"/>
      <c r="DZF7" s="13"/>
      <c r="DZG7" s="13"/>
      <c r="DZH7" s="13"/>
      <c r="DZI7" s="13"/>
      <c r="DZJ7" s="13"/>
      <c r="DZK7" s="13"/>
      <c r="DZL7" s="13"/>
      <c r="DZM7" s="13"/>
      <c r="DZN7" s="13"/>
      <c r="DZO7" s="13"/>
      <c r="DZP7" s="13"/>
      <c r="DZQ7" s="13"/>
      <c r="DZR7" s="13"/>
      <c r="DZS7" s="13"/>
      <c r="DZT7" s="13"/>
      <c r="DZU7" s="13"/>
      <c r="DZV7" s="13"/>
      <c r="DZW7" s="13"/>
      <c r="DZX7" s="13"/>
      <c r="DZY7" s="13"/>
      <c r="DZZ7" s="13"/>
      <c r="EAA7" s="13"/>
      <c r="EAB7" s="13"/>
      <c r="EAC7" s="13"/>
      <c r="EAD7" s="13"/>
      <c r="EAE7" s="13"/>
      <c r="EAF7" s="13"/>
      <c r="EAG7" s="13"/>
      <c r="EAH7" s="13"/>
      <c r="EAI7" s="13"/>
      <c r="EAJ7" s="13"/>
      <c r="EAK7" s="13"/>
      <c r="EAL7" s="13"/>
      <c r="EAM7" s="13"/>
      <c r="EAN7" s="13"/>
      <c r="EAO7" s="13"/>
      <c r="EAP7" s="13"/>
      <c r="EAQ7" s="13"/>
      <c r="EAR7" s="13"/>
      <c r="EAS7" s="13"/>
      <c r="EAT7" s="13"/>
      <c r="EAU7" s="13"/>
      <c r="EAV7" s="13"/>
      <c r="EAW7" s="13"/>
      <c r="EAX7" s="13"/>
      <c r="EAY7" s="13"/>
      <c r="EAZ7" s="13"/>
      <c r="EBA7" s="13"/>
      <c r="EBB7" s="13"/>
      <c r="EBC7" s="13"/>
      <c r="EBD7" s="13"/>
      <c r="EBE7" s="13"/>
      <c r="EBF7" s="13"/>
      <c r="EBG7" s="13"/>
      <c r="EBH7" s="13"/>
      <c r="EBI7" s="13"/>
      <c r="EBJ7" s="13"/>
      <c r="EBK7" s="13"/>
      <c r="EBL7" s="13"/>
      <c r="EBM7" s="13"/>
      <c r="EBN7" s="13"/>
      <c r="EBO7" s="13"/>
      <c r="EBP7" s="13"/>
      <c r="EBQ7" s="13"/>
      <c r="EBR7" s="13"/>
      <c r="EBS7" s="13"/>
      <c r="EBT7" s="13"/>
      <c r="EBU7" s="13"/>
      <c r="EBV7" s="13"/>
      <c r="EBW7" s="13"/>
      <c r="EBX7" s="13"/>
      <c r="EBY7" s="13"/>
      <c r="EBZ7" s="13"/>
      <c r="ECA7" s="13"/>
      <c r="ECB7" s="13"/>
      <c r="ECC7" s="13"/>
      <c r="ECD7" s="13"/>
      <c r="ECE7" s="13"/>
      <c r="ECF7" s="13"/>
      <c r="ECG7" s="13"/>
      <c r="ECH7" s="13"/>
      <c r="ECI7" s="13"/>
      <c r="ECJ7" s="13"/>
      <c r="ECK7" s="13"/>
      <c r="ECL7" s="13"/>
      <c r="ECM7" s="13"/>
      <c r="ECN7" s="13"/>
      <c r="ECO7" s="13"/>
      <c r="ECP7" s="13"/>
      <c r="ECQ7" s="13"/>
      <c r="ECR7" s="13"/>
      <c r="ECS7" s="13"/>
      <c r="ECT7" s="13"/>
      <c r="ECU7" s="13"/>
      <c r="ECV7" s="13"/>
      <c r="ECW7" s="13"/>
      <c r="ECX7" s="13"/>
      <c r="ECY7" s="13"/>
      <c r="ECZ7" s="13"/>
      <c r="EDA7" s="13"/>
      <c r="EDB7" s="13"/>
      <c r="EDC7" s="13"/>
      <c r="EDD7" s="13"/>
      <c r="EDE7" s="13"/>
      <c r="EDF7" s="13"/>
      <c r="EDG7" s="13"/>
      <c r="EDH7" s="13"/>
      <c r="EDI7" s="13"/>
      <c r="EDJ7" s="13"/>
      <c r="EDK7" s="13"/>
      <c r="EDL7" s="13"/>
      <c r="EDM7" s="13"/>
      <c r="EDN7" s="13"/>
      <c r="EDO7" s="13"/>
      <c r="EDP7" s="13"/>
      <c r="EDQ7" s="13"/>
      <c r="EDR7" s="13"/>
      <c r="EDS7" s="13"/>
      <c r="EDT7" s="13"/>
      <c r="EDU7" s="13"/>
      <c r="EDV7" s="13"/>
      <c r="EDW7" s="13"/>
      <c r="EDX7" s="13"/>
      <c r="EDY7" s="13"/>
      <c r="EDZ7" s="13"/>
      <c r="EEA7" s="13"/>
      <c r="EEB7" s="13"/>
      <c r="EEC7" s="13"/>
      <c r="EED7" s="13"/>
      <c r="EEE7" s="13"/>
      <c r="EEF7" s="13"/>
      <c r="EEG7" s="13"/>
      <c r="EEH7" s="13"/>
      <c r="EEI7" s="13"/>
      <c r="EEJ7" s="13"/>
      <c r="EEK7" s="13"/>
      <c r="EEL7" s="13"/>
      <c r="EEM7" s="13"/>
      <c r="EEN7" s="13"/>
      <c r="EEO7" s="13"/>
      <c r="EEP7" s="13"/>
      <c r="EEQ7" s="13"/>
      <c r="EER7" s="13"/>
      <c r="EES7" s="13"/>
      <c r="EET7" s="13"/>
      <c r="EEU7" s="13"/>
      <c r="EEV7" s="13"/>
      <c r="EEW7" s="13"/>
      <c r="EEX7" s="13"/>
      <c r="EEY7" s="13"/>
      <c r="EEZ7" s="13"/>
      <c r="EFA7" s="13"/>
      <c r="EFB7" s="13"/>
      <c r="EFC7" s="13"/>
      <c r="EFD7" s="13"/>
      <c r="EFE7" s="13"/>
      <c r="EFF7" s="13"/>
      <c r="EFG7" s="13"/>
      <c r="EFH7" s="13"/>
      <c r="EFI7" s="13"/>
      <c r="EFJ7" s="13"/>
      <c r="EFK7" s="13"/>
      <c r="EFL7" s="13"/>
      <c r="EFM7" s="13"/>
      <c r="EFN7" s="13"/>
      <c r="EFO7" s="13"/>
      <c r="EFP7" s="13"/>
      <c r="EFQ7" s="13"/>
      <c r="EFR7" s="13"/>
      <c r="EFS7" s="13"/>
      <c r="EFT7" s="13"/>
      <c r="EFU7" s="13"/>
      <c r="EFV7" s="13"/>
      <c r="EFW7" s="13"/>
      <c r="EFX7" s="13"/>
      <c r="EFY7" s="13"/>
      <c r="EFZ7" s="13"/>
      <c r="EGA7" s="13"/>
      <c r="EGB7" s="13"/>
      <c r="EGC7" s="13"/>
      <c r="EGD7" s="13"/>
      <c r="EGE7" s="13"/>
      <c r="EGF7" s="13"/>
      <c r="EGG7" s="13"/>
      <c r="EGH7" s="13"/>
      <c r="EGI7" s="13"/>
      <c r="EGJ7" s="13"/>
      <c r="EGK7" s="13"/>
      <c r="EGL7" s="13"/>
      <c r="EGM7" s="13"/>
      <c r="EGN7" s="13"/>
      <c r="EGO7" s="13"/>
      <c r="EGP7" s="13"/>
      <c r="EGQ7" s="13"/>
      <c r="EGR7" s="13"/>
      <c r="EGS7" s="13"/>
      <c r="EGT7" s="13"/>
      <c r="EGU7" s="13"/>
      <c r="EGV7" s="13"/>
      <c r="EGW7" s="13"/>
      <c r="EGX7" s="13"/>
      <c r="EGY7" s="13"/>
      <c r="EGZ7" s="13"/>
      <c r="EHA7" s="13"/>
      <c r="EHB7" s="13"/>
      <c r="EHC7" s="13"/>
      <c r="EHD7" s="13"/>
      <c r="EHE7" s="13"/>
      <c r="EHF7" s="13"/>
      <c r="EHG7" s="13"/>
      <c r="EHH7" s="13"/>
      <c r="EHI7" s="13"/>
      <c r="EHJ7" s="13"/>
      <c r="EHK7" s="13"/>
      <c r="EHL7" s="13"/>
      <c r="EHM7" s="13"/>
      <c r="EHN7" s="13"/>
      <c r="EHO7" s="13"/>
      <c r="EHP7" s="13"/>
      <c r="EHQ7" s="13"/>
      <c r="EHR7" s="13"/>
      <c r="EHS7" s="13"/>
      <c r="EHT7" s="13"/>
      <c r="EHU7" s="13"/>
      <c r="EHV7" s="13"/>
      <c r="EHW7" s="13"/>
      <c r="EHX7" s="13"/>
      <c r="EHY7" s="13"/>
      <c r="EHZ7" s="13"/>
      <c r="EIA7" s="13"/>
      <c r="EIB7" s="13"/>
      <c r="EIC7" s="13"/>
      <c r="EID7" s="13"/>
      <c r="EIE7" s="13"/>
      <c r="EIF7" s="13"/>
      <c r="EIG7" s="13"/>
      <c r="EIH7" s="13"/>
      <c r="EII7" s="13"/>
      <c r="EIJ7" s="13"/>
      <c r="EIK7" s="13"/>
      <c r="EIL7" s="13"/>
      <c r="EIM7" s="13"/>
      <c r="EIN7" s="13"/>
      <c r="EIO7" s="13"/>
      <c r="EIP7" s="13"/>
      <c r="EIQ7" s="13"/>
      <c r="EIR7" s="13"/>
      <c r="EIS7" s="13"/>
      <c r="EIT7" s="13"/>
      <c r="EIU7" s="13"/>
      <c r="EIV7" s="13"/>
      <c r="EIW7" s="13"/>
      <c r="EIX7" s="13"/>
      <c r="EIY7" s="13"/>
      <c r="EIZ7" s="13"/>
      <c r="EJA7" s="13"/>
      <c r="EJB7" s="13"/>
      <c r="EJC7" s="13"/>
      <c r="EJD7" s="13"/>
      <c r="EJE7" s="13"/>
      <c r="EJF7" s="13"/>
      <c r="EJG7" s="13"/>
      <c r="EJH7" s="13"/>
      <c r="EJI7" s="13"/>
      <c r="EJJ7" s="13"/>
      <c r="EJK7" s="13"/>
      <c r="EJL7" s="13"/>
      <c r="EJM7" s="13"/>
      <c r="EJN7" s="13"/>
      <c r="EJO7" s="13"/>
      <c r="EJP7" s="13"/>
      <c r="EJQ7" s="13"/>
      <c r="EJR7" s="13"/>
      <c r="EJS7" s="13"/>
      <c r="EJT7" s="13"/>
      <c r="EJU7" s="13"/>
      <c r="EJV7" s="13"/>
      <c r="EJW7" s="13"/>
      <c r="EJX7" s="13"/>
      <c r="EJY7" s="13"/>
      <c r="EJZ7" s="13"/>
      <c r="EKA7" s="13"/>
      <c r="EKB7" s="13"/>
      <c r="EKC7" s="13"/>
      <c r="EKD7" s="13"/>
      <c r="EKE7" s="13"/>
      <c r="EKF7" s="13"/>
      <c r="EKG7" s="13"/>
      <c r="EKH7" s="13"/>
      <c r="EKI7" s="13"/>
      <c r="EKJ7" s="13"/>
      <c r="EKK7" s="13"/>
      <c r="EKL7" s="13"/>
      <c r="EKM7" s="13"/>
      <c r="EKN7" s="13"/>
      <c r="EKO7" s="13"/>
      <c r="EKP7" s="13"/>
      <c r="EKQ7" s="13"/>
      <c r="EKR7" s="13"/>
      <c r="EKS7" s="13"/>
      <c r="EKT7" s="13"/>
      <c r="EKU7" s="13"/>
      <c r="EKV7" s="13"/>
      <c r="EKW7" s="13"/>
      <c r="EKX7" s="13"/>
      <c r="EKY7" s="13"/>
      <c r="EKZ7" s="13"/>
      <c r="ELA7" s="13"/>
      <c r="ELB7" s="13"/>
      <c r="ELC7" s="13"/>
      <c r="ELD7" s="13"/>
      <c r="ELE7" s="13"/>
      <c r="ELF7" s="13"/>
      <c r="ELG7" s="13"/>
      <c r="ELH7" s="13"/>
      <c r="ELI7" s="13"/>
      <c r="ELJ7" s="13"/>
      <c r="ELK7" s="13"/>
      <c r="ELL7" s="13"/>
      <c r="ELM7" s="13"/>
      <c r="ELN7" s="13"/>
      <c r="ELO7" s="13"/>
      <c r="ELP7" s="13"/>
      <c r="ELQ7" s="13"/>
      <c r="ELR7" s="13"/>
      <c r="ELS7" s="13"/>
      <c r="ELT7" s="13"/>
      <c r="ELU7" s="13"/>
      <c r="ELV7" s="13"/>
      <c r="ELW7" s="13"/>
      <c r="ELX7" s="13"/>
      <c r="ELY7" s="13"/>
      <c r="ELZ7" s="13"/>
      <c r="EMA7" s="13"/>
      <c r="EMB7" s="13"/>
      <c r="EMC7" s="13"/>
      <c r="EMD7" s="13"/>
      <c r="EME7" s="13"/>
      <c r="EMF7" s="13"/>
      <c r="EMG7" s="13"/>
      <c r="EMH7" s="13"/>
      <c r="EMI7" s="13"/>
      <c r="EMJ7" s="13"/>
      <c r="EMK7" s="13"/>
      <c r="EML7" s="13"/>
      <c r="EMM7" s="13"/>
      <c r="EMN7" s="13"/>
      <c r="EMO7" s="13"/>
      <c r="EMP7" s="13"/>
      <c r="EMQ7" s="13"/>
      <c r="EMR7" s="13"/>
      <c r="EMS7" s="13"/>
      <c r="EMT7" s="13"/>
      <c r="EMU7" s="13"/>
      <c r="EMV7" s="13"/>
      <c r="EMW7" s="13"/>
      <c r="EMX7" s="13"/>
      <c r="EMY7" s="13"/>
      <c r="EMZ7" s="13"/>
      <c r="ENA7" s="13"/>
      <c r="ENB7" s="13"/>
      <c r="ENC7" s="13"/>
      <c r="END7" s="13"/>
      <c r="ENE7" s="13"/>
      <c r="ENF7" s="13"/>
      <c r="ENG7" s="13"/>
      <c r="ENH7" s="13"/>
      <c r="ENI7" s="13"/>
      <c r="ENJ7" s="13"/>
      <c r="ENK7" s="13"/>
      <c r="ENL7" s="13"/>
      <c r="ENM7" s="13"/>
      <c r="ENN7" s="13"/>
      <c r="ENO7" s="13"/>
      <c r="ENP7" s="13"/>
      <c r="ENQ7" s="13"/>
      <c r="ENR7" s="13"/>
      <c r="ENS7" s="13"/>
      <c r="ENT7" s="13"/>
      <c r="ENU7" s="13"/>
      <c r="ENV7" s="13"/>
      <c r="ENW7" s="13"/>
      <c r="ENX7" s="13"/>
      <c r="ENY7" s="13"/>
      <c r="ENZ7" s="13"/>
      <c r="EOA7" s="13"/>
      <c r="EOB7" s="13"/>
      <c r="EOC7" s="13"/>
      <c r="EOD7" s="13"/>
      <c r="EOE7" s="13"/>
      <c r="EOF7" s="13"/>
      <c r="EOG7" s="13"/>
      <c r="EOH7" s="13"/>
      <c r="EOI7" s="13"/>
      <c r="EOJ7" s="13"/>
      <c r="EOK7" s="13"/>
      <c r="EOL7" s="13"/>
      <c r="EOM7" s="13"/>
      <c r="EON7" s="13"/>
      <c r="EOO7" s="13"/>
      <c r="EOP7" s="13"/>
      <c r="EOQ7" s="13"/>
      <c r="EOR7" s="13"/>
      <c r="EOS7" s="13"/>
      <c r="EOT7" s="13"/>
      <c r="EOU7" s="13"/>
      <c r="EOV7" s="13"/>
      <c r="EOW7" s="13"/>
      <c r="EOX7" s="13"/>
      <c r="EOY7" s="13"/>
      <c r="EOZ7" s="13"/>
      <c r="EPA7" s="13"/>
      <c r="EPB7" s="13"/>
      <c r="EPC7" s="13"/>
      <c r="EPD7" s="13"/>
      <c r="EPE7" s="13"/>
      <c r="EPF7" s="13"/>
      <c r="EPG7" s="13"/>
      <c r="EPH7" s="13"/>
      <c r="EPI7" s="13"/>
      <c r="EPJ7" s="13"/>
      <c r="EPK7" s="13"/>
      <c r="EPL7" s="13"/>
      <c r="EPM7" s="13"/>
      <c r="EPN7" s="13"/>
      <c r="EPO7" s="13"/>
      <c r="EPP7" s="13"/>
      <c r="EPQ7" s="13"/>
      <c r="EPR7" s="13"/>
      <c r="EPS7" s="13"/>
      <c r="EPT7" s="13"/>
      <c r="EPU7" s="13"/>
      <c r="EPV7" s="13"/>
      <c r="EPW7" s="13"/>
      <c r="EPX7" s="13"/>
      <c r="EPY7" s="13"/>
      <c r="EPZ7" s="13"/>
      <c r="EQA7" s="13"/>
      <c r="EQB7" s="13"/>
      <c r="EQC7" s="13"/>
      <c r="EQD7" s="13"/>
      <c r="EQE7" s="13"/>
      <c r="EQF7" s="13"/>
      <c r="EQG7" s="13"/>
      <c r="EQH7" s="13"/>
      <c r="EQI7" s="13"/>
      <c r="EQJ7" s="13"/>
      <c r="EQK7" s="13"/>
      <c r="EQL7" s="13"/>
      <c r="EQM7" s="13"/>
      <c r="EQN7" s="13"/>
      <c r="EQO7" s="13"/>
      <c r="EQP7" s="13"/>
      <c r="EQQ7" s="13"/>
      <c r="EQR7" s="13"/>
      <c r="EQS7" s="13"/>
      <c r="EQT7" s="13"/>
      <c r="EQU7" s="13"/>
      <c r="EQV7" s="13"/>
      <c r="EQW7" s="13"/>
      <c r="EQX7" s="13"/>
      <c r="EQY7" s="13"/>
      <c r="EQZ7" s="13"/>
      <c r="ERA7" s="13"/>
      <c r="ERB7" s="13"/>
      <c r="ERC7" s="13"/>
      <c r="ERD7" s="13"/>
      <c r="ERE7" s="13"/>
      <c r="ERF7" s="13"/>
      <c r="ERG7" s="13"/>
      <c r="ERH7" s="13"/>
      <c r="ERI7" s="13"/>
      <c r="ERJ7" s="13"/>
      <c r="ERK7" s="13"/>
      <c r="ERL7" s="13"/>
      <c r="ERM7" s="13"/>
      <c r="ERN7" s="13"/>
      <c r="ERO7" s="13"/>
      <c r="ERP7" s="13"/>
      <c r="ERQ7" s="13"/>
      <c r="ERR7" s="13"/>
      <c r="ERS7" s="13"/>
      <c r="ERT7" s="13"/>
      <c r="ERU7" s="13"/>
      <c r="ERV7" s="13"/>
      <c r="ERW7" s="13"/>
      <c r="ERX7" s="13"/>
      <c r="ERY7" s="13"/>
      <c r="ERZ7" s="13"/>
      <c r="ESA7" s="13"/>
      <c r="ESB7" s="13"/>
      <c r="ESC7" s="13"/>
      <c r="ESD7" s="13"/>
      <c r="ESE7" s="13"/>
      <c r="ESF7" s="13"/>
      <c r="ESG7" s="13"/>
      <c r="ESH7" s="13"/>
      <c r="ESI7" s="13"/>
      <c r="ESJ7" s="13"/>
      <c r="ESK7" s="13"/>
      <c r="ESL7" s="13"/>
      <c r="ESM7" s="13"/>
      <c r="ESN7" s="13"/>
      <c r="ESO7" s="13"/>
      <c r="ESP7" s="13"/>
      <c r="ESQ7" s="13"/>
      <c r="ESR7" s="13"/>
      <c r="ESS7" s="13"/>
      <c r="EST7" s="13"/>
      <c r="ESU7" s="13"/>
      <c r="ESV7" s="13"/>
      <c r="ESW7" s="13"/>
      <c r="ESX7" s="13"/>
      <c r="ESY7" s="13"/>
      <c r="ESZ7" s="13"/>
      <c r="ETA7" s="13"/>
      <c r="ETB7" s="13"/>
      <c r="ETC7" s="13"/>
      <c r="ETD7" s="13"/>
      <c r="ETE7" s="13"/>
      <c r="ETF7" s="13"/>
      <c r="ETG7" s="13"/>
      <c r="ETH7" s="13"/>
      <c r="ETI7" s="13"/>
      <c r="ETJ7" s="13"/>
      <c r="ETK7" s="13"/>
      <c r="ETL7" s="13"/>
      <c r="ETM7" s="13"/>
      <c r="ETN7" s="13"/>
      <c r="ETO7" s="13"/>
      <c r="ETP7" s="13"/>
      <c r="ETQ7" s="13"/>
      <c r="ETR7" s="13"/>
      <c r="ETS7" s="13"/>
      <c r="ETT7" s="13"/>
      <c r="ETU7" s="13"/>
      <c r="ETV7" s="13"/>
      <c r="ETW7" s="13"/>
      <c r="ETX7" s="13"/>
      <c r="ETY7" s="13"/>
      <c r="ETZ7" s="13"/>
      <c r="EUA7" s="13"/>
      <c r="EUB7" s="13"/>
      <c r="EUC7" s="13"/>
      <c r="EUD7" s="13"/>
      <c r="EUE7" s="13"/>
      <c r="EUF7" s="13"/>
      <c r="EUG7" s="13"/>
      <c r="EUH7" s="13"/>
      <c r="EUI7" s="13"/>
      <c r="EUJ7" s="13"/>
      <c r="EUK7" s="13"/>
      <c r="EUL7" s="13"/>
      <c r="EUM7" s="13"/>
      <c r="EUN7" s="13"/>
      <c r="EUO7" s="13"/>
      <c r="EUP7" s="13"/>
      <c r="EUQ7" s="13"/>
      <c r="EUR7" s="13"/>
      <c r="EUS7" s="13"/>
      <c r="EUT7" s="13"/>
      <c r="EUU7" s="13"/>
      <c r="EUV7" s="13"/>
      <c r="EUW7" s="13"/>
      <c r="EUX7" s="13"/>
      <c r="EUY7" s="13"/>
      <c r="EUZ7" s="13"/>
      <c r="EVA7" s="13"/>
      <c r="EVB7" s="13"/>
      <c r="EVC7" s="13"/>
      <c r="EVD7" s="13"/>
      <c r="EVE7" s="13"/>
      <c r="EVF7" s="13"/>
      <c r="EVG7" s="13"/>
      <c r="EVH7" s="13"/>
      <c r="EVI7" s="13"/>
      <c r="EVJ7" s="13"/>
      <c r="EVK7" s="13"/>
      <c r="EVL7" s="13"/>
      <c r="EVM7" s="13"/>
      <c r="EVN7" s="13"/>
      <c r="EVO7" s="13"/>
      <c r="EVP7" s="13"/>
      <c r="EVQ7" s="13"/>
      <c r="EVR7" s="13"/>
      <c r="EVS7" s="13"/>
      <c r="EVT7" s="13"/>
      <c r="EVU7" s="13"/>
      <c r="EVV7" s="13"/>
      <c r="EVW7" s="13"/>
      <c r="EVX7" s="13"/>
      <c r="EVY7" s="13"/>
      <c r="EVZ7" s="13"/>
      <c r="EWA7" s="13"/>
      <c r="EWB7" s="13"/>
      <c r="EWC7" s="13"/>
      <c r="EWD7" s="13"/>
      <c r="EWE7" s="13"/>
      <c r="EWF7" s="13"/>
      <c r="EWG7" s="13"/>
      <c r="EWH7" s="13"/>
      <c r="EWI7" s="13"/>
      <c r="EWJ7" s="13"/>
      <c r="EWK7" s="13"/>
      <c r="EWL7" s="13"/>
      <c r="EWM7" s="13"/>
      <c r="EWN7" s="13"/>
      <c r="EWO7" s="13"/>
      <c r="EWP7" s="13"/>
      <c r="EWQ7" s="13"/>
      <c r="EWR7" s="13"/>
      <c r="EWS7" s="13"/>
      <c r="EWT7" s="13"/>
      <c r="EWU7" s="13"/>
      <c r="EWV7" s="13"/>
      <c r="EWW7" s="13"/>
      <c r="EWX7" s="13"/>
      <c r="EWY7" s="13"/>
      <c r="EWZ7" s="13"/>
      <c r="EXA7" s="13"/>
      <c r="EXB7" s="13"/>
      <c r="EXC7" s="13"/>
      <c r="EXD7" s="13"/>
      <c r="EXE7" s="13"/>
      <c r="EXF7" s="13"/>
      <c r="EXG7" s="13"/>
      <c r="EXH7" s="13"/>
      <c r="EXI7" s="13"/>
      <c r="EXJ7" s="13"/>
      <c r="EXK7" s="13"/>
      <c r="EXL7" s="13"/>
      <c r="EXM7" s="13"/>
      <c r="EXN7" s="13"/>
      <c r="EXO7" s="13"/>
      <c r="EXP7" s="13"/>
      <c r="EXQ7" s="13"/>
      <c r="EXR7" s="13"/>
      <c r="EXS7" s="13"/>
      <c r="EXT7" s="13"/>
      <c r="EXU7" s="13"/>
      <c r="EXV7" s="13"/>
      <c r="EXW7" s="13"/>
      <c r="EXX7" s="13"/>
      <c r="EXY7" s="13"/>
      <c r="EXZ7" s="13"/>
      <c r="EYA7" s="13"/>
      <c r="EYB7" s="13"/>
      <c r="EYC7" s="13"/>
      <c r="EYD7" s="13"/>
      <c r="EYE7" s="13"/>
      <c r="EYF7" s="13"/>
      <c r="EYG7" s="13"/>
      <c r="EYH7" s="13"/>
      <c r="EYI7" s="13"/>
      <c r="EYJ7" s="13"/>
      <c r="EYK7" s="13"/>
      <c r="EYL7" s="13"/>
      <c r="EYM7" s="13"/>
      <c r="EYN7" s="13"/>
      <c r="EYO7" s="13"/>
      <c r="EYP7" s="13"/>
      <c r="EYQ7" s="13"/>
      <c r="EYR7" s="13"/>
      <c r="EYS7" s="13"/>
      <c r="EYT7" s="13"/>
      <c r="EYU7" s="13"/>
      <c r="EYV7" s="13"/>
      <c r="EYW7" s="13"/>
      <c r="EYX7" s="13"/>
      <c r="EYY7" s="13"/>
      <c r="EYZ7" s="13"/>
      <c r="EZA7" s="13"/>
      <c r="EZB7" s="13"/>
      <c r="EZC7" s="13"/>
      <c r="EZD7" s="13"/>
      <c r="EZE7" s="13"/>
      <c r="EZF7" s="13"/>
      <c r="EZG7" s="13"/>
      <c r="EZH7" s="13"/>
      <c r="EZI7" s="13"/>
      <c r="EZJ7" s="13"/>
      <c r="EZK7" s="13"/>
      <c r="EZL7" s="13"/>
      <c r="EZM7" s="13"/>
      <c r="EZN7" s="13"/>
      <c r="EZO7" s="13"/>
      <c r="EZP7" s="13"/>
      <c r="EZQ7" s="13"/>
      <c r="EZR7" s="13"/>
      <c r="EZS7" s="13"/>
      <c r="EZT7" s="13"/>
      <c r="EZU7" s="13"/>
      <c r="EZV7" s="13"/>
      <c r="EZW7" s="13"/>
      <c r="EZX7" s="13"/>
      <c r="EZY7" s="13"/>
      <c r="EZZ7" s="13"/>
      <c r="FAA7" s="13"/>
      <c r="FAB7" s="13"/>
      <c r="FAC7" s="13"/>
      <c r="FAD7" s="13"/>
      <c r="FAE7" s="13"/>
      <c r="FAF7" s="13"/>
      <c r="FAG7" s="13"/>
      <c r="FAH7" s="13"/>
      <c r="FAI7" s="13"/>
      <c r="FAJ7" s="13"/>
      <c r="FAK7" s="13"/>
      <c r="FAL7" s="13"/>
      <c r="FAM7" s="13"/>
      <c r="FAN7" s="13"/>
      <c r="FAO7" s="13"/>
      <c r="FAP7" s="13"/>
      <c r="FAQ7" s="13"/>
      <c r="FAR7" s="13"/>
      <c r="FAS7" s="13"/>
      <c r="FAT7" s="13"/>
      <c r="FAU7" s="13"/>
      <c r="FAV7" s="13"/>
      <c r="FAW7" s="13"/>
      <c r="FAX7" s="13"/>
      <c r="FAY7" s="13"/>
      <c r="FAZ7" s="13"/>
      <c r="FBA7" s="13"/>
      <c r="FBB7" s="13"/>
      <c r="FBC7" s="13"/>
      <c r="FBD7" s="13"/>
      <c r="FBE7" s="13"/>
      <c r="FBF7" s="13"/>
      <c r="FBG7" s="13"/>
      <c r="FBH7" s="13"/>
      <c r="FBI7" s="13"/>
      <c r="FBJ7" s="13"/>
      <c r="FBK7" s="13"/>
      <c r="FBL7" s="13"/>
      <c r="FBM7" s="13"/>
      <c r="FBN7" s="13"/>
      <c r="FBO7" s="13"/>
      <c r="FBP7" s="13"/>
      <c r="FBQ7" s="13"/>
      <c r="FBR7" s="13"/>
      <c r="FBS7" s="13"/>
      <c r="FBT7" s="13"/>
      <c r="FBU7" s="13"/>
      <c r="FBV7" s="13"/>
      <c r="FBW7" s="13"/>
      <c r="FBX7" s="13"/>
      <c r="FBY7" s="13"/>
      <c r="FBZ7" s="13"/>
      <c r="FCA7" s="13"/>
      <c r="FCB7" s="13"/>
      <c r="FCC7" s="13"/>
      <c r="FCD7" s="13"/>
      <c r="FCE7" s="13"/>
      <c r="FCF7" s="13"/>
      <c r="FCG7" s="13"/>
      <c r="FCH7" s="13"/>
      <c r="FCI7" s="13"/>
      <c r="FCJ7" s="13"/>
      <c r="FCK7" s="13"/>
      <c r="FCL7" s="13"/>
      <c r="FCM7" s="13"/>
      <c r="FCN7" s="13"/>
      <c r="FCO7" s="13"/>
      <c r="FCP7" s="13"/>
      <c r="FCQ7" s="13"/>
      <c r="FCR7" s="13"/>
      <c r="FCS7" s="13"/>
      <c r="FCT7" s="13"/>
      <c r="FCU7" s="13"/>
      <c r="FCV7" s="13"/>
      <c r="FCW7" s="13"/>
      <c r="FCX7" s="13"/>
      <c r="FCY7" s="13"/>
      <c r="FCZ7" s="13"/>
      <c r="FDA7" s="13"/>
      <c r="FDB7" s="13"/>
      <c r="FDC7" s="13"/>
      <c r="FDD7" s="13"/>
      <c r="FDE7" s="13"/>
      <c r="FDF7" s="13"/>
      <c r="FDG7" s="13"/>
      <c r="FDH7" s="13"/>
      <c r="FDI7" s="13"/>
      <c r="FDJ7" s="13"/>
      <c r="FDK7" s="13"/>
      <c r="FDL7" s="13"/>
      <c r="FDM7" s="13"/>
      <c r="FDN7" s="13"/>
      <c r="FDO7" s="13"/>
      <c r="FDP7" s="13"/>
      <c r="FDQ7" s="13"/>
      <c r="FDR7" s="13"/>
      <c r="FDS7" s="13"/>
      <c r="FDT7" s="13"/>
      <c r="FDU7" s="13"/>
      <c r="FDV7" s="13"/>
      <c r="FDW7" s="13"/>
      <c r="FDX7" s="13"/>
      <c r="FDY7" s="13"/>
      <c r="FDZ7" s="13"/>
      <c r="FEA7" s="13"/>
      <c r="FEB7" s="13"/>
      <c r="FEC7" s="13"/>
      <c r="FED7" s="13"/>
      <c r="FEE7" s="13"/>
      <c r="FEF7" s="13"/>
      <c r="FEG7" s="13"/>
      <c r="FEH7" s="13"/>
      <c r="FEI7" s="13"/>
      <c r="FEJ7" s="13"/>
      <c r="FEK7" s="13"/>
      <c r="FEL7" s="13"/>
      <c r="FEM7" s="13"/>
      <c r="FEN7" s="13"/>
      <c r="FEO7" s="13"/>
      <c r="FEP7" s="13"/>
      <c r="FEQ7" s="13"/>
      <c r="FER7" s="13"/>
      <c r="FES7" s="13"/>
      <c r="FET7" s="13"/>
      <c r="FEU7" s="13"/>
      <c r="FEV7" s="13"/>
      <c r="FEW7" s="13"/>
      <c r="FEX7" s="13"/>
      <c r="FEY7" s="13"/>
      <c r="FEZ7" s="13"/>
      <c r="FFA7" s="13"/>
      <c r="FFB7" s="13"/>
      <c r="FFC7" s="13"/>
      <c r="FFD7" s="13"/>
      <c r="FFE7" s="13"/>
      <c r="FFF7" s="13"/>
      <c r="FFG7" s="13"/>
      <c r="FFH7" s="13"/>
      <c r="FFI7" s="13"/>
      <c r="FFJ7" s="13"/>
      <c r="FFK7" s="13"/>
      <c r="FFL7" s="13"/>
      <c r="FFM7" s="13"/>
      <c r="FFN7" s="13"/>
      <c r="FFO7" s="13"/>
      <c r="FFP7" s="13"/>
      <c r="FFQ7" s="13"/>
      <c r="FFR7" s="13"/>
      <c r="FFS7" s="13"/>
      <c r="FFT7" s="13"/>
      <c r="FFU7" s="13"/>
      <c r="FFV7" s="13"/>
      <c r="FFW7" s="13"/>
      <c r="FFX7" s="13"/>
      <c r="FFY7" s="13"/>
      <c r="FFZ7" s="13"/>
      <c r="FGA7" s="13"/>
      <c r="FGB7" s="13"/>
      <c r="FGC7" s="13"/>
      <c r="FGD7" s="13"/>
      <c r="FGE7" s="13"/>
      <c r="FGF7" s="13"/>
      <c r="FGG7" s="13"/>
      <c r="FGH7" s="13"/>
      <c r="FGI7" s="13"/>
      <c r="FGJ7" s="13"/>
      <c r="FGK7" s="13"/>
      <c r="FGL7" s="13"/>
      <c r="FGM7" s="13"/>
      <c r="FGN7" s="13"/>
      <c r="FGO7" s="13"/>
      <c r="FGP7" s="13"/>
      <c r="FGQ7" s="13"/>
      <c r="FGR7" s="13"/>
      <c r="FGS7" s="13"/>
      <c r="FGT7" s="13"/>
      <c r="FGU7" s="13"/>
      <c r="FGV7" s="13"/>
      <c r="FGW7" s="13"/>
      <c r="FGX7" s="13"/>
      <c r="FGY7" s="13"/>
      <c r="FGZ7" s="13"/>
      <c r="FHA7" s="13"/>
      <c r="FHB7" s="13"/>
      <c r="FHC7" s="13"/>
      <c r="FHD7" s="13"/>
      <c r="FHE7" s="13"/>
      <c r="FHF7" s="13"/>
      <c r="FHG7" s="13"/>
      <c r="FHH7" s="13"/>
      <c r="FHI7" s="13"/>
      <c r="FHJ7" s="13"/>
      <c r="FHK7" s="13"/>
      <c r="FHL7" s="13"/>
      <c r="FHM7" s="13"/>
      <c r="FHN7" s="13"/>
      <c r="FHO7" s="13"/>
      <c r="FHP7" s="13"/>
      <c r="FHQ7" s="13"/>
      <c r="FHR7" s="13"/>
      <c r="FHS7" s="13"/>
      <c r="FHT7" s="13"/>
      <c r="FHU7" s="13"/>
      <c r="FHV7" s="13"/>
      <c r="FHW7" s="13"/>
      <c r="FHX7" s="13"/>
      <c r="FHY7" s="13"/>
      <c r="FHZ7" s="13"/>
      <c r="FIA7" s="13"/>
      <c r="FIB7" s="13"/>
      <c r="FIC7" s="13"/>
      <c r="FID7" s="13"/>
      <c r="FIE7" s="13"/>
      <c r="FIF7" s="13"/>
      <c r="FIG7" s="13"/>
      <c r="FIH7" s="13"/>
      <c r="FII7" s="13"/>
      <c r="FIJ7" s="13"/>
      <c r="FIK7" s="13"/>
      <c r="FIL7" s="13"/>
      <c r="FIM7" s="13"/>
      <c r="FIN7" s="13"/>
      <c r="FIO7" s="13"/>
      <c r="FIP7" s="13"/>
      <c r="FIQ7" s="13"/>
      <c r="FIR7" s="13"/>
      <c r="FIS7" s="13"/>
      <c r="FIT7" s="13"/>
      <c r="FIU7" s="13"/>
      <c r="FIV7" s="13"/>
      <c r="FIW7" s="13"/>
      <c r="FIX7" s="13"/>
      <c r="FIY7" s="13"/>
      <c r="FIZ7" s="13"/>
      <c r="FJA7" s="13"/>
      <c r="FJB7" s="13"/>
      <c r="FJC7" s="13"/>
      <c r="FJD7" s="13"/>
      <c r="FJE7" s="13"/>
      <c r="FJF7" s="13"/>
      <c r="FJG7" s="13"/>
      <c r="FJH7" s="13"/>
      <c r="FJI7" s="13"/>
      <c r="FJJ7" s="13"/>
      <c r="FJK7" s="13"/>
      <c r="FJL7" s="13"/>
      <c r="FJM7" s="13"/>
      <c r="FJN7" s="13"/>
      <c r="FJO7" s="13"/>
      <c r="FJP7" s="13"/>
      <c r="FJQ7" s="13"/>
      <c r="FJR7" s="13"/>
      <c r="FJS7" s="13"/>
      <c r="FJT7" s="13"/>
      <c r="FJU7" s="13"/>
      <c r="FJV7" s="13"/>
      <c r="FJW7" s="13"/>
      <c r="FJX7" s="13"/>
      <c r="FJY7" s="13"/>
      <c r="FJZ7" s="13"/>
      <c r="FKA7" s="13"/>
      <c r="FKB7" s="13"/>
      <c r="FKC7" s="13"/>
      <c r="FKD7" s="13"/>
      <c r="FKE7" s="13"/>
      <c r="FKF7" s="13"/>
      <c r="FKG7" s="13"/>
      <c r="FKH7" s="13"/>
      <c r="FKI7" s="13"/>
      <c r="FKJ7" s="13"/>
      <c r="FKK7" s="13"/>
      <c r="FKL7" s="13"/>
      <c r="FKM7" s="13"/>
      <c r="FKN7" s="13"/>
      <c r="FKO7" s="13"/>
      <c r="FKP7" s="13"/>
      <c r="FKQ7" s="13"/>
      <c r="FKR7" s="13"/>
      <c r="FKS7" s="13"/>
      <c r="FKT7" s="13"/>
      <c r="FKU7" s="13"/>
      <c r="FKV7" s="13"/>
      <c r="FKW7" s="13"/>
      <c r="FKX7" s="13"/>
      <c r="FKY7" s="13"/>
      <c r="FKZ7" s="13"/>
      <c r="FLA7" s="13"/>
      <c r="FLB7" s="13"/>
      <c r="FLC7" s="13"/>
      <c r="FLD7" s="13"/>
      <c r="FLE7" s="13"/>
      <c r="FLF7" s="13"/>
      <c r="FLG7" s="13"/>
      <c r="FLH7" s="13"/>
      <c r="FLI7" s="13"/>
      <c r="FLJ7" s="13"/>
      <c r="FLK7" s="13"/>
      <c r="FLL7" s="13"/>
      <c r="FLM7" s="13"/>
      <c r="FLN7" s="13"/>
      <c r="FLO7" s="13"/>
      <c r="FLP7" s="13"/>
      <c r="FLQ7" s="13"/>
      <c r="FLR7" s="13"/>
      <c r="FLS7" s="13"/>
      <c r="FLT7" s="13"/>
      <c r="FLU7" s="13"/>
      <c r="FLV7" s="13"/>
      <c r="FLW7" s="13"/>
      <c r="FLX7" s="13"/>
      <c r="FLY7" s="13"/>
      <c r="FLZ7" s="13"/>
      <c r="FMA7" s="13"/>
      <c r="FMB7" s="13"/>
      <c r="FMC7" s="13"/>
      <c r="FMD7" s="13"/>
      <c r="FME7" s="13"/>
      <c r="FMF7" s="13"/>
      <c r="FMG7" s="13"/>
      <c r="FMH7" s="13"/>
      <c r="FMI7" s="13"/>
      <c r="FMJ7" s="13"/>
      <c r="FMK7" s="13"/>
      <c r="FML7" s="13"/>
      <c r="FMM7" s="13"/>
      <c r="FMN7" s="13"/>
      <c r="FMO7" s="13"/>
      <c r="FMP7" s="13"/>
      <c r="FMQ7" s="13"/>
      <c r="FMR7" s="13"/>
      <c r="FMS7" s="13"/>
      <c r="FMT7" s="13"/>
      <c r="FMU7" s="13"/>
      <c r="FMV7" s="13"/>
      <c r="FMW7" s="13"/>
      <c r="FMX7" s="13"/>
      <c r="FMY7" s="13"/>
      <c r="FMZ7" s="13"/>
      <c r="FNA7" s="13"/>
      <c r="FNB7" s="13"/>
      <c r="FNC7" s="13"/>
      <c r="FND7" s="13"/>
      <c r="FNE7" s="13"/>
      <c r="FNF7" s="13"/>
      <c r="FNG7" s="13"/>
      <c r="FNH7" s="13"/>
      <c r="FNI7" s="13"/>
      <c r="FNJ7" s="13"/>
      <c r="FNK7" s="13"/>
      <c r="FNL7" s="13"/>
      <c r="FNM7" s="13"/>
      <c r="FNN7" s="13"/>
      <c r="FNO7" s="13"/>
      <c r="FNP7" s="13"/>
      <c r="FNQ7" s="13"/>
      <c r="FNR7" s="13"/>
      <c r="FNS7" s="13"/>
      <c r="FNT7" s="13"/>
      <c r="FNU7" s="13"/>
      <c r="FNV7" s="13"/>
      <c r="FNW7" s="13"/>
      <c r="FNX7" s="13"/>
      <c r="FNY7" s="13"/>
      <c r="FNZ7" s="13"/>
      <c r="FOA7" s="13"/>
      <c r="FOB7" s="13"/>
      <c r="FOC7" s="13"/>
      <c r="FOD7" s="13"/>
      <c r="FOE7" s="13"/>
      <c r="FOF7" s="13"/>
      <c r="FOG7" s="13"/>
      <c r="FOH7" s="13"/>
      <c r="FOI7" s="13"/>
      <c r="FOJ7" s="13"/>
      <c r="FOK7" s="13"/>
      <c r="FOL7" s="13"/>
      <c r="FOM7" s="13"/>
      <c r="FON7" s="13"/>
      <c r="FOO7" s="13"/>
      <c r="FOP7" s="13"/>
      <c r="FOQ7" s="13"/>
      <c r="FOR7" s="13"/>
      <c r="FOS7" s="13"/>
      <c r="FOT7" s="13"/>
      <c r="FOU7" s="13"/>
      <c r="FOV7" s="13"/>
      <c r="FOW7" s="13"/>
      <c r="FOX7" s="13"/>
      <c r="FOY7" s="13"/>
      <c r="FOZ7" s="13"/>
      <c r="FPA7" s="13"/>
      <c r="FPB7" s="13"/>
      <c r="FPC7" s="13"/>
      <c r="FPD7" s="13"/>
      <c r="FPE7" s="13"/>
      <c r="FPF7" s="13"/>
      <c r="FPG7" s="13"/>
      <c r="FPH7" s="13"/>
      <c r="FPI7" s="13"/>
      <c r="FPJ7" s="13"/>
      <c r="FPK7" s="13"/>
      <c r="FPL7" s="13"/>
      <c r="FPM7" s="13"/>
      <c r="FPN7" s="13"/>
      <c r="FPO7" s="13"/>
      <c r="FPP7" s="13"/>
      <c r="FPQ7" s="13"/>
      <c r="FPR7" s="13"/>
      <c r="FPS7" s="13"/>
      <c r="FPT7" s="13"/>
      <c r="FPU7" s="13"/>
      <c r="FPV7" s="13"/>
      <c r="FPW7" s="13"/>
      <c r="FPX7" s="13"/>
      <c r="FPY7" s="13"/>
      <c r="FPZ7" s="13"/>
      <c r="FQA7" s="13"/>
      <c r="FQB7" s="13"/>
      <c r="FQC7" s="13"/>
      <c r="FQD7" s="13"/>
      <c r="FQE7" s="13"/>
      <c r="FQF7" s="13"/>
      <c r="FQG7" s="13"/>
      <c r="FQH7" s="13"/>
      <c r="FQI7" s="13"/>
      <c r="FQJ7" s="13"/>
      <c r="FQK7" s="13"/>
      <c r="FQL7" s="13"/>
      <c r="FQM7" s="13"/>
      <c r="FQN7" s="13"/>
      <c r="FQO7" s="13"/>
      <c r="FQP7" s="13"/>
      <c r="FQQ7" s="13"/>
      <c r="FQR7" s="13"/>
      <c r="FQS7" s="13"/>
      <c r="FQT7" s="13"/>
      <c r="FQU7" s="13"/>
      <c r="FQV7" s="13"/>
      <c r="FQW7" s="13"/>
      <c r="FQX7" s="13"/>
      <c r="FQY7" s="13"/>
      <c r="FQZ7" s="13"/>
      <c r="FRA7" s="13"/>
      <c r="FRB7" s="13"/>
      <c r="FRC7" s="13"/>
      <c r="FRD7" s="13"/>
      <c r="FRE7" s="13"/>
      <c r="FRF7" s="13"/>
      <c r="FRG7" s="13"/>
      <c r="FRH7" s="13"/>
      <c r="FRI7" s="13"/>
      <c r="FRJ7" s="13"/>
      <c r="FRK7" s="13"/>
      <c r="FRL7" s="13"/>
      <c r="FRM7" s="13"/>
      <c r="FRN7" s="13"/>
      <c r="FRO7" s="13"/>
      <c r="FRP7" s="13"/>
      <c r="FRQ7" s="13"/>
      <c r="FRR7" s="13"/>
      <c r="FRS7" s="13"/>
      <c r="FRT7" s="13"/>
      <c r="FRU7" s="13"/>
      <c r="FRV7" s="13"/>
      <c r="FRW7" s="13"/>
      <c r="FRX7" s="13"/>
      <c r="FRY7" s="13"/>
      <c r="FRZ7" s="13"/>
      <c r="FSA7" s="13"/>
      <c r="FSB7" s="13"/>
      <c r="FSC7" s="13"/>
      <c r="FSD7" s="13"/>
      <c r="FSE7" s="13"/>
      <c r="FSF7" s="13"/>
      <c r="FSG7" s="13"/>
      <c r="FSH7" s="13"/>
      <c r="FSI7" s="13"/>
      <c r="FSJ7" s="13"/>
      <c r="FSK7" s="13"/>
      <c r="FSL7" s="13"/>
      <c r="FSM7" s="13"/>
      <c r="FSN7" s="13"/>
      <c r="FSO7" s="13"/>
      <c r="FSP7" s="13"/>
      <c r="FSQ7" s="13"/>
      <c r="FSR7" s="13"/>
      <c r="FSS7" s="13"/>
      <c r="FST7" s="13"/>
      <c r="FSU7" s="13"/>
      <c r="FSV7" s="13"/>
      <c r="FSW7" s="13"/>
      <c r="FSX7" s="13"/>
      <c r="FSY7" s="13"/>
      <c r="FSZ7" s="13"/>
      <c r="FTA7" s="13"/>
      <c r="FTB7" s="13"/>
      <c r="FTC7" s="13"/>
      <c r="FTD7" s="13"/>
      <c r="FTE7" s="13"/>
      <c r="FTF7" s="13"/>
      <c r="FTG7" s="13"/>
      <c r="FTH7" s="13"/>
      <c r="FTI7" s="13"/>
      <c r="FTJ7" s="13"/>
      <c r="FTK7" s="13"/>
      <c r="FTL7" s="13"/>
      <c r="FTM7" s="13"/>
      <c r="FTN7" s="13"/>
      <c r="FTO7" s="13"/>
      <c r="FTP7" s="13"/>
      <c r="FTQ7" s="13"/>
      <c r="FTR7" s="13"/>
      <c r="FTS7" s="13"/>
      <c r="FTT7" s="13"/>
      <c r="FTU7" s="13"/>
      <c r="FTV7" s="13"/>
      <c r="FTW7" s="13"/>
      <c r="FTX7" s="13"/>
      <c r="FTY7" s="13"/>
      <c r="FTZ7" s="13"/>
      <c r="FUA7" s="13"/>
      <c r="FUB7" s="13"/>
      <c r="FUC7" s="13"/>
      <c r="FUD7" s="13"/>
      <c r="FUE7" s="13"/>
      <c r="FUF7" s="13"/>
      <c r="FUG7" s="13"/>
      <c r="FUH7" s="13"/>
      <c r="FUI7" s="13"/>
      <c r="FUJ7" s="13"/>
      <c r="FUK7" s="13"/>
      <c r="FUL7" s="13"/>
      <c r="FUM7" s="13"/>
      <c r="FUN7" s="13"/>
      <c r="FUO7" s="13"/>
      <c r="FUP7" s="13"/>
      <c r="FUQ7" s="13"/>
      <c r="FUR7" s="13"/>
      <c r="FUS7" s="13"/>
      <c r="FUT7" s="13"/>
      <c r="FUU7" s="13"/>
      <c r="FUV7" s="13"/>
      <c r="FUW7" s="13"/>
      <c r="FUX7" s="13"/>
      <c r="FUY7" s="13"/>
      <c r="FUZ7" s="13"/>
      <c r="FVA7" s="13"/>
      <c r="FVB7" s="13"/>
      <c r="FVC7" s="13"/>
      <c r="FVD7" s="13"/>
      <c r="FVE7" s="13"/>
      <c r="FVF7" s="13"/>
      <c r="FVG7" s="13"/>
      <c r="FVH7" s="13"/>
      <c r="FVI7" s="13"/>
      <c r="FVJ7" s="13"/>
      <c r="FVK7" s="13"/>
      <c r="FVL7" s="13"/>
      <c r="FVM7" s="13"/>
      <c r="FVN7" s="13"/>
      <c r="FVO7" s="13"/>
      <c r="FVP7" s="13"/>
      <c r="FVQ7" s="13"/>
      <c r="FVR7" s="13"/>
      <c r="FVS7" s="13"/>
      <c r="FVT7" s="13"/>
      <c r="FVU7" s="13"/>
      <c r="FVV7" s="13"/>
      <c r="FVW7" s="13"/>
      <c r="FVX7" s="13"/>
      <c r="FVY7" s="13"/>
      <c r="FVZ7" s="13"/>
      <c r="FWA7" s="13"/>
      <c r="FWB7" s="13"/>
      <c r="FWC7" s="13"/>
      <c r="FWD7" s="13"/>
      <c r="FWE7" s="13"/>
      <c r="FWF7" s="13"/>
      <c r="FWG7" s="13"/>
      <c r="FWH7" s="13"/>
      <c r="FWI7" s="13"/>
      <c r="FWJ7" s="13"/>
      <c r="FWK7" s="13"/>
      <c r="FWL7" s="13"/>
      <c r="FWM7" s="13"/>
      <c r="FWN7" s="13"/>
      <c r="FWO7" s="13"/>
      <c r="FWP7" s="13"/>
      <c r="FWQ7" s="13"/>
      <c r="FWR7" s="13"/>
      <c r="FWS7" s="13"/>
      <c r="FWT7" s="13"/>
      <c r="FWU7" s="13"/>
      <c r="FWV7" s="13"/>
      <c r="FWW7" s="13"/>
      <c r="FWX7" s="13"/>
      <c r="FWY7" s="13"/>
      <c r="FWZ7" s="13"/>
      <c r="FXA7" s="13"/>
      <c r="FXB7" s="13"/>
      <c r="FXC7" s="13"/>
      <c r="FXD7" s="13"/>
      <c r="FXE7" s="13"/>
      <c r="FXF7" s="13"/>
      <c r="FXG7" s="13"/>
      <c r="FXH7" s="13"/>
      <c r="FXI7" s="13"/>
      <c r="FXJ7" s="13"/>
      <c r="FXK7" s="13"/>
      <c r="FXL7" s="13"/>
      <c r="FXM7" s="13"/>
      <c r="FXN7" s="13"/>
      <c r="FXO7" s="13"/>
      <c r="FXP7" s="13"/>
      <c r="FXQ7" s="13"/>
      <c r="FXR7" s="13"/>
      <c r="FXS7" s="13"/>
      <c r="FXT7" s="13"/>
      <c r="FXU7" s="13"/>
      <c r="FXV7" s="13"/>
      <c r="FXW7" s="13"/>
      <c r="FXX7" s="13"/>
      <c r="FXY7" s="13"/>
      <c r="FXZ7" s="13"/>
      <c r="FYA7" s="13"/>
      <c r="FYB7" s="13"/>
      <c r="FYC7" s="13"/>
      <c r="FYD7" s="13"/>
      <c r="FYE7" s="13"/>
      <c r="FYF7" s="13"/>
      <c r="FYG7" s="13"/>
      <c r="FYH7" s="13"/>
      <c r="FYI7" s="13"/>
      <c r="FYJ7" s="13"/>
      <c r="FYK7" s="13"/>
      <c r="FYL7" s="13"/>
      <c r="FYM7" s="13"/>
      <c r="FYN7" s="13"/>
      <c r="FYO7" s="13"/>
      <c r="FYP7" s="13"/>
      <c r="FYQ7" s="13"/>
      <c r="FYR7" s="13"/>
      <c r="FYS7" s="13"/>
      <c r="FYT7" s="13"/>
      <c r="FYU7" s="13"/>
      <c r="FYV7" s="13"/>
      <c r="FYW7" s="13"/>
      <c r="FYX7" s="13"/>
      <c r="FYY7" s="13"/>
      <c r="FYZ7" s="13"/>
      <c r="FZA7" s="13"/>
      <c r="FZB7" s="13"/>
      <c r="FZC7" s="13"/>
      <c r="FZD7" s="13"/>
      <c r="FZE7" s="13"/>
      <c r="FZF7" s="13"/>
      <c r="FZG7" s="13"/>
      <c r="FZH7" s="13"/>
      <c r="FZI7" s="13"/>
      <c r="FZJ7" s="13"/>
      <c r="FZK7" s="13"/>
      <c r="FZL7" s="13"/>
      <c r="FZM7" s="13"/>
      <c r="FZN7" s="13"/>
      <c r="FZO7" s="13"/>
      <c r="FZP7" s="13"/>
      <c r="FZQ7" s="13"/>
      <c r="FZR7" s="13"/>
      <c r="FZS7" s="13"/>
      <c r="FZT7" s="13"/>
      <c r="FZU7" s="13"/>
      <c r="FZV7" s="13"/>
      <c r="FZW7" s="13"/>
      <c r="FZX7" s="13"/>
      <c r="FZY7" s="13"/>
      <c r="FZZ7" s="13"/>
      <c r="GAA7" s="13"/>
      <c r="GAB7" s="13"/>
      <c r="GAC7" s="13"/>
      <c r="GAD7" s="13"/>
      <c r="GAE7" s="13"/>
      <c r="GAF7" s="13"/>
      <c r="GAG7" s="13"/>
      <c r="GAH7" s="13"/>
      <c r="GAI7" s="13"/>
      <c r="GAJ7" s="13"/>
      <c r="GAK7" s="13"/>
      <c r="GAL7" s="13"/>
      <c r="GAM7" s="13"/>
      <c r="GAN7" s="13"/>
      <c r="GAO7" s="13"/>
      <c r="GAP7" s="13"/>
      <c r="GAQ7" s="13"/>
      <c r="GAR7" s="13"/>
      <c r="GAS7" s="13"/>
      <c r="GAT7" s="13"/>
      <c r="GAU7" s="13"/>
      <c r="GAV7" s="13"/>
      <c r="GAW7" s="13"/>
      <c r="GAX7" s="13"/>
      <c r="GAY7" s="13"/>
      <c r="GAZ7" s="13"/>
      <c r="GBA7" s="13"/>
      <c r="GBB7" s="13"/>
      <c r="GBC7" s="13"/>
      <c r="GBD7" s="13"/>
      <c r="GBE7" s="13"/>
      <c r="GBF7" s="13"/>
      <c r="GBG7" s="13"/>
      <c r="GBH7" s="13"/>
      <c r="GBI7" s="13"/>
      <c r="GBJ7" s="13"/>
      <c r="GBK7" s="13"/>
      <c r="GBL7" s="13"/>
      <c r="GBM7" s="13"/>
      <c r="GBN7" s="13"/>
      <c r="GBO7" s="13"/>
    </row>
    <row r="8" spans="1:4799" x14ac:dyDescent="0.25">
      <c r="A8" s="1">
        <v>1</v>
      </c>
      <c r="B8" s="90">
        <v>1</v>
      </c>
      <c r="C8" s="90">
        <v>2</v>
      </c>
      <c r="D8" s="90">
        <v>3</v>
      </c>
      <c r="E8" s="90">
        <v>4</v>
      </c>
      <c r="F8" s="90">
        <v>5</v>
      </c>
      <c r="G8" s="90">
        <v>6</v>
      </c>
      <c r="H8" s="90">
        <v>7</v>
      </c>
      <c r="I8" s="90">
        <v>8</v>
      </c>
      <c r="J8" s="90">
        <v>9</v>
      </c>
      <c r="K8" s="90">
        <v>10</v>
      </c>
      <c r="L8" s="90">
        <v>11</v>
      </c>
      <c r="M8" s="90">
        <v>12</v>
      </c>
      <c r="N8" s="90">
        <v>13</v>
      </c>
      <c r="O8" s="90">
        <v>14</v>
      </c>
      <c r="P8" s="90">
        <v>15</v>
      </c>
      <c r="Q8" s="90">
        <v>16</v>
      </c>
      <c r="R8" s="90">
        <v>17</v>
      </c>
      <c r="S8" s="90">
        <v>18</v>
      </c>
      <c r="T8" s="90">
        <v>19</v>
      </c>
      <c r="U8" s="90">
        <v>20</v>
      </c>
      <c r="V8" s="90">
        <v>21</v>
      </c>
      <c r="W8" s="90">
        <v>22</v>
      </c>
      <c r="X8" s="90">
        <v>23</v>
      </c>
      <c r="Y8" s="90">
        <v>24</v>
      </c>
      <c r="Z8" s="90">
        <v>25</v>
      </c>
      <c r="AA8" s="90">
        <v>26</v>
      </c>
      <c r="AB8" s="90">
        <v>27</v>
      </c>
    </row>
    <row r="9" spans="1:4799" x14ac:dyDescent="0.25">
      <c r="A9" s="1">
        <v>1</v>
      </c>
      <c r="B9" s="91" t="s">
        <v>32</v>
      </c>
      <c r="C9" s="92">
        <v>14246</v>
      </c>
      <c r="D9" s="93">
        <v>3368</v>
      </c>
      <c r="E9" s="93">
        <v>79848.100000000006</v>
      </c>
      <c r="F9" s="93">
        <v>82995.099999999991</v>
      </c>
      <c r="G9" s="93"/>
      <c r="H9" s="93"/>
      <c r="I9" s="93">
        <v>82995.099999999991</v>
      </c>
      <c r="J9" s="94">
        <v>0</v>
      </c>
      <c r="K9" s="91"/>
      <c r="L9" s="93"/>
      <c r="M9" s="93"/>
      <c r="N9" s="93"/>
      <c r="O9" s="93">
        <v>71398</v>
      </c>
      <c r="P9" s="93">
        <v>36233.9</v>
      </c>
      <c r="Q9" s="93">
        <v>107631.9</v>
      </c>
      <c r="R9" s="93"/>
      <c r="S9" s="93">
        <v>86605.7</v>
      </c>
      <c r="T9" s="93">
        <v>36233.9</v>
      </c>
      <c r="U9" s="93">
        <v>122839.6</v>
      </c>
      <c r="V9" s="93">
        <v>122839.6</v>
      </c>
      <c r="W9" s="93">
        <v>25981.7</v>
      </c>
      <c r="X9" s="93">
        <v>19371.400000000001</v>
      </c>
      <c r="Y9" s="93">
        <v>77486.5</v>
      </c>
      <c r="Z9" s="93">
        <v>100356.90000000001</v>
      </c>
      <c r="AA9" s="93">
        <v>1594.3000000000002</v>
      </c>
      <c r="AB9" s="93">
        <v>79080.800000000003</v>
      </c>
    </row>
    <row r="10" spans="1:4799" x14ac:dyDescent="0.25">
      <c r="A10" s="1">
        <v>0</v>
      </c>
      <c r="B10" s="94" t="s">
        <v>33</v>
      </c>
      <c r="C10" s="92">
        <v>999</v>
      </c>
      <c r="D10" s="95">
        <v>0</v>
      </c>
      <c r="E10" s="95">
        <v>1271</v>
      </c>
      <c r="F10" s="95">
        <v>1308.8</v>
      </c>
      <c r="G10" s="96">
        <v>1.0297403619197483</v>
      </c>
      <c r="H10" s="96">
        <v>1.0297403619197483</v>
      </c>
      <c r="I10" s="95">
        <v>1308.8</v>
      </c>
      <c r="J10" s="94">
        <v>1.31</v>
      </c>
      <c r="K10" s="94"/>
      <c r="L10" s="97">
        <v>0.28599999999999998</v>
      </c>
      <c r="M10" s="97"/>
      <c r="N10" s="97">
        <v>0.71399999999999997</v>
      </c>
      <c r="O10" s="98"/>
      <c r="P10" s="98">
        <v>3266.7</v>
      </c>
      <c r="Q10" s="98">
        <v>3266.7</v>
      </c>
      <c r="R10" s="98"/>
      <c r="S10" s="98"/>
      <c r="T10" s="98">
        <v>3266.7</v>
      </c>
      <c r="U10" s="98">
        <v>3266.7</v>
      </c>
      <c r="V10" s="98">
        <v>3266.7</v>
      </c>
      <c r="W10" s="99">
        <v>0</v>
      </c>
      <c r="X10" s="99">
        <v>653.29999999999995</v>
      </c>
      <c r="Y10" s="95">
        <v>2613.3999999999996</v>
      </c>
      <c r="Z10" s="99">
        <v>1899.9</v>
      </c>
      <c r="AA10" s="95">
        <v>0</v>
      </c>
      <c r="AB10" s="95">
        <v>2613.3999999999996</v>
      </c>
    </row>
    <row r="11" spans="1:4799" x14ac:dyDescent="0.25">
      <c r="A11" s="1">
        <v>3</v>
      </c>
      <c r="B11" s="94" t="s">
        <v>34</v>
      </c>
      <c r="C11" s="92">
        <v>5433</v>
      </c>
      <c r="D11" s="95">
        <v>0</v>
      </c>
      <c r="E11" s="95">
        <v>16408.7</v>
      </c>
      <c r="F11" s="95">
        <v>17129.3</v>
      </c>
      <c r="G11" s="96">
        <v>1.0439157276322926</v>
      </c>
      <c r="H11" s="96">
        <v>1.0439157276322926</v>
      </c>
      <c r="I11" s="95">
        <v>17129.3</v>
      </c>
      <c r="J11" s="94">
        <v>3.153</v>
      </c>
      <c r="K11" s="91"/>
      <c r="L11" s="97">
        <v>0.68799999999999994</v>
      </c>
      <c r="M11" s="93"/>
      <c r="N11" s="97">
        <v>0.312</v>
      </c>
      <c r="O11" s="93"/>
      <c r="P11" s="98">
        <v>7763.1</v>
      </c>
      <c r="Q11" s="98">
        <v>7763.1</v>
      </c>
      <c r="R11" s="93"/>
      <c r="S11" s="93"/>
      <c r="T11" s="98">
        <v>7763.1</v>
      </c>
      <c r="U11" s="98">
        <v>7763.1</v>
      </c>
      <c r="V11" s="98">
        <v>7763.1</v>
      </c>
      <c r="W11" s="99">
        <v>0</v>
      </c>
      <c r="X11" s="99">
        <v>1552.6</v>
      </c>
      <c r="Y11" s="95">
        <v>6210.5</v>
      </c>
      <c r="Z11" s="99">
        <v>7804.8</v>
      </c>
      <c r="AA11" s="95">
        <v>1594.3000000000002</v>
      </c>
      <c r="AB11" s="95">
        <v>7804.8</v>
      </c>
    </row>
    <row r="12" spans="1:4799" x14ac:dyDescent="0.25">
      <c r="A12" s="1">
        <v>0</v>
      </c>
      <c r="B12" s="94" t="s">
        <v>35</v>
      </c>
      <c r="C12" s="92">
        <v>873</v>
      </c>
      <c r="D12" s="95">
        <v>0</v>
      </c>
      <c r="E12" s="95">
        <v>1521</v>
      </c>
      <c r="F12" s="95">
        <v>1557.1</v>
      </c>
      <c r="G12" s="96">
        <v>1.0237343852728467</v>
      </c>
      <c r="H12" s="96">
        <v>1.0237343852728467</v>
      </c>
      <c r="I12" s="95">
        <v>1557.1</v>
      </c>
      <c r="J12" s="94">
        <v>1.784</v>
      </c>
      <c r="K12" s="94"/>
      <c r="L12" s="97">
        <v>0.39</v>
      </c>
      <c r="M12" s="97"/>
      <c r="N12" s="97">
        <v>0.61</v>
      </c>
      <c r="O12" s="98"/>
      <c r="P12" s="98">
        <v>2438.9</v>
      </c>
      <c r="Q12" s="98">
        <v>2438.9</v>
      </c>
      <c r="R12" s="98"/>
      <c r="S12" s="98"/>
      <c r="T12" s="98">
        <v>2438.9</v>
      </c>
      <c r="U12" s="98">
        <v>2438.9</v>
      </c>
      <c r="V12" s="98">
        <v>2438.9</v>
      </c>
      <c r="W12" s="99">
        <v>0</v>
      </c>
      <c r="X12" s="99">
        <v>487.8</v>
      </c>
      <c r="Y12" s="95">
        <v>1951.1000000000001</v>
      </c>
      <c r="Z12" s="99">
        <v>1701.2</v>
      </c>
      <c r="AA12" s="95">
        <v>0</v>
      </c>
      <c r="AB12" s="95">
        <v>1951.1000000000001</v>
      </c>
    </row>
    <row r="13" spans="1:4799" x14ac:dyDescent="0.25">
      <c r="A13" s="1">
        <v>0</v>
      </c>
      <c r="B13" s="94" t="s">
        <v>36</v>
      </c>
      <c r="C13" s="92">
        <v>956</v>
      </c>
      <c r="D13" s="95">
        <v>0</v>
      </c>
      <c r="E13" s="95">
        <v>887.2</v>
      </c>
      <c r="F13" s="95">
        <v>915</v>
      </c>
      <c r="G13" s="96">
        <v>1.0313345356176735</v>
      </c>
      <c r="H13" s="96">
        <v>1.0313345356176735</v>
      </c>
      <c r="I13" s="95">
        <v>915</v>
      </c>
      <c r="J13" s="94">
        <v>0.95699999999999996</v>
      </c>
      <c r="K13" s="91"/>
      <c r="L13" s="97">
        <v>0.20899999999999999</v>
      </c>
      <c r="M13" s="93"/>
      <c r="N13" s="97">
        <v>0.79100000000000004</v>
      </c>
      <c r="O13" s="93"/>
      <c r="P13" s="98">
        <v>3463.2</v>
      </c>
      <c r="Q13" s="98">
        <v>3463.2</v>
      </c>
      <c r="R13" s="93"/>
      <c r="S13" s="93"/>
      <c r="T13" s="98">
        <v>3463.2</v>
      </c>
      <c r="U13" s="98">
        <v>3463.2</v>
      </c>
      <c r="V13" s="98">
        <v>3463.2</v>
      </c>
      <c r="W13" s="99">
        <v>0</v>
      </c>
      <c r="X13" s="99">
        <v>692.6</v>
      </c>
      <c r="Y13" s="95">
        <v>2770.6</v>
      </c>
      <c r="Z13" s="99">
        <v>2578</v>
      </c>
      <c r="AA13" s="95">
        <v>0</v>
      </c>
      <c r="AB13" s="95">
        <v>2770.6</v>
      </c>
    </row>
    <row r="14" spans="1:4799" x14ac:dyDescent="0.25">
      <c r="A14" s="1">
        <v>0</v>
      </c>
      <c r="B14" s="94" t="s">
        <v>37</v>
      </c>
      <c r="C14" s="92">
        <v>509</v>
      </c>
      <c r="D14" s="95">
        <v>0</v>
      </c>
      <c r="E14" s="95">
        <v>863.1</v>
      </c>
      <c r="F14" s="95">
        <v>889</v>
      </c>
      <c r="G14" s="96">
        <v>1.0300081103000811</v>
      </c>
      <c r="H14" s="96">
        <v>1.0300081103000811</v>
      </c>
      <c r="I14" s="95">
        <v>889</v>
      </c>
      <c r="J14" s="94">
        <v>1.7470000000000001</v>
      </c>
      <c r="K14" s="94"/>
      <c r="L14" s="97">
        <v>0.38100000000000001</v>
      </c>
      <c r="M14" s="97"/>
      <c r="N14" s="97">
        <v>0.61899999999999999</v>
      </c>
      <c r="O14" s="98"/>
      <c r="P14" s="98">
        <v>1443</v>
      </c>
      <c r="Q14" s="98">
        <v>1443</v>
      </c>
      <c r="R14" s="98"/>
      <c r="S14" s="98"/>
      <c r="T14" s="98">
        <v>1443</v>
      </c>
      <c r="U14" s="98">
        <v>1443</v>
      </c>
      <c r="V14" s="98">
        <v>1443</v>
      </c>
      <c r="W14" s="99">
        <v>0</v>
      </c>
      <c r="X14" s="99">
        <v>288.60000000000002</v>
      </c>
      <c r="Y14" s="95">
        <v>1154.4000000000001</v>
      </c>
      <c r="Z14" s="99">
        <v>1105.8000000000002</v>
      </c>
      <c r="AA14" s="95">
        <v>0</v>
      </c>
      <c r="AB14" s="95">
        <v>1154.4000000000001</v>
      </c>
    </row>
    <row r="15" spans="1:4799" x14ac:dyDescent="0.25">
      <c r="A15" s="1">
        <v>0</v>
      </c>
      <c r="B15" s="94" t="s">
        <v>38</v>
      </c>
      <c r="C15" s="92">
        <v>1473</v>
      </c>
      <c r="D15" s="95">
        <v>0</v>
      </c>
      <c r="E15" s="95">
        <v>1964.7</v>
      </c>
      <c r="F15" s="95">
        <v>2007.2</v>
      </c>
      <c r="G15" s="96">
        <v>1.0216318012928183</v>
      </c>
      <c r="H15" s="96">
        <v>1.0216318012928183</v>
      </c>
      <c r="I15" s="95">
        <v>2007.2</v>
      </c>
      <c r="J15" s="94">
        <v>1.363</v>
      </c>
      <c r="K15" s="91"/>
      <c r="L15" s="97">
        <v>0.29799999999999999</v>
      </c>
      <c r="M15" s="93"/>
      <c r="N15" s="97">
        <v>0.70199999999999996</v>
      </c>
      <c r="O15" s="93"/>
      <c r="P15" s="98">
        <v>4735.7</v>
      </c>
      <c r="Q15" s="98">
        <v>4735.7</v>
      </c>
      <c r="R15" s="93"/>
      <c r="S15" s="93"/>
      <c r="T15" s="98">
        <v>4735.7</v>
      </c>
      <c r="U15" s="98">
        <v>4735.7</v>
      </c>
      <c r="V15" s="98">
        <v>4735.7</v>
      </c>
      <c r="W15" s="99">
        <v>0</v>
      </c>
      <c r="X15" s="99">
        <v>947.1</v>
      </c>
      <c r="Y15" s="95">
        <v>3788.6</v>
      </c>
      <c r="Z15" s="99">
        <v>3506.2000000000003</v>
      </c>
      <c r="AA15" s="95">
        <v>0</v>
      </c>
      <c r="AB15" s="95">
        <v>3788.6</v>
      </c>
    </row>
    <row r="16" spans="1:4799" x14ac:dyDescent="0.25">
      <c r="A16" s="1">
        <v>0</v>
      </c>
      <c r="B16" s="94" t="s">
        <v>39</v>
      </c>
      <c r="C16" s="92">
        <v>1203</v>
      </c>
      <c r="D16" s="95">
        <v>0</v>
      </c>
      <c r="E16" s="95">
        <v>2404.6</v>
      </c>
      <c r="F16" s="95">
        <v>2501.6</v>
      </c>
      <c r="G16" s="96">
        <v>1.0403393495799718</v>
      </c>
      <c r="H16" s="96">
        <v>1.0403393495799718</v>
      </c>
      <c r="I16" s="95">
        <v>2501.6</v>
      </c>
      <c r="J16" s="94">
        <v>2.0790000000000002</v>
      </c>
      <c r="K16" s="94"/>
      <c r="L16" s="97">
        <v>0.45400000000000001</v>
      </c>
      <c r="M16" s="97"/>
      <c r="N16" s="97">
        <v>0.54600000000000004</v>
      </c>
      <c r="O16" s="98"/>
      <c r="P16" s="98">
        <v>3008.2</v>
      </c>
      <c r="Q16" s="98">
        <v>3008.2</v>
      </c>
      <c r="R16" s="98"/>
      <c r="S16" s="98"/>
      <c r="T16" s="98">
        <v>3008.2</v>
      </c>
      <c r="U16" s="98">
        <v>3008.2</v>
      </c>
      <c r="V16" s="98">
        <v>3008.2</v>
      </c>
      <c r="W16" s="99">
        <v>0</v>
      </c>
      <c r="X16" s="99">
        <v>601.6</v>
      </c>
      <c r="Y16" s="95">
        <v>2406.6</v>
      </c>
      <c r="Z16" s="99">
        <v>2385.9</v>
      </c>
      <c r="AA16" s="95">
        <v>0</v>
      </c>
      <c r="AB16" s="95">
        <v>2406.6</v>
      </c>
    </row>
    <row r="17" spans="1:28" x14ac:dyDescent="0.25">
      <c r="A17" s="1">
        <v>0</v>
      </c>
      <c r="B17" s="94" t="s">
        <v>40</v>
      </c>
      <c r="C17" s="92">
        <v>1703</v>
      </c>
      <c r="D17" s="95">
        <v>0</v>
      </c>
      <c r="E17" s="95">
        <v>1723.1</v>
      </c>
      <c r="F17" s="95">
        <v>1791</v>
      </c>
      <c r="G17" s="96">
        <v>1.0394057222447914</v>
      </c>
      <c r="H17" s="96">
        <v>1.0394057222447914</v>
      </c>
      <c r="I17" s="95">
        <v>1791</v>
      </c>
      <c r="J17" s="94">
        <v>1.052</v>
      </c>
      <c r="K17" s="91"/>
      <c r="L17" s="97">
        <v>0.23</v>
      </c>
      <c r="M17" s="93"/>
      <c r="N17" s="97">
        <v>0.77</v>
      </c>
      <c r="O17" s="93"/>
      <c r="P17" s="98">
        <v>6005.5</v>
      </c>
      <c r="Q17" s="98">
        <v>6005.5</v>
      </c>
      <c r="R17" s="93"/>
      <c r="S17" s="93"/>
      <c r="T17" s="98">
        <v>6005.5</v>
      </c>
      <c r="U17" s="98">
        <v>6005.5</v>
      </c>
      <c r="V17" s="98">
        <v>6005.5</v>
      </c>
      <c r="W17" s="99">
        <v>0</v>
      </c>
      <c r="X17" s="99">
        <v>1201.0999999999999</v>
      </c>
      <c r="Y17" s="95">
        <v>4804.3999999999996</v>
      </c>
      <c r="Z17" s="99">
        <v>4798.5</v>
      </c>
      <c r="AA17" s="95">
        <v>0</v>
      </c>
      <c r="AB17" s="95">
        <v>4804.3999999999996</v>
      </c>
    </row>
    <row r="18" spans="1:28" x14ac:dyDescent="0.25">
      <c r="A18" s="1">
        <v>0</v>
      </c>
      <c r="B18" s="94" t="s">
        <v>41</v>
      </c>
      <c r="C18" s="92">
        <v>1097</v>
      </c>
      <c r="D18" s="95">
        <v>0</v>
      </c>
      <c r="E18" s="95">
        <v>898.7</v>
      </c>
      <c r="F18" s="95">
        <v>912.6</v>
      </c>
      <c r="G18" s="96">
        <v>1.0154667853566262</v>
      </c>
      <c r="H18" s="96">
        <v>1.0154667853566262</v>
      </c>
      <c r="I18" s="95">
        <v>912.6</v>
      </c>
      <c r="J18" s="94">
        <v>0.83199999999999996</v>
      </c>
      <c r="K18" s="94"/>
      <c r="L18" s="97">
        <v>0.182</v>
      </c>
      <c r="M18" s="97"/>
      <c r="N18" s="97">
        <v>0.81799999999999995</v>
      </c>
      <c r="O18" s="98"/>
      <c r="P18" s="98">
        <v>4109.6000000000004</v>
      </c>
      <c r="Q18" s="98">
        <v>4109.6000000000004</v>
      </c>
      <c r="R18" s="98"/>
      <c r="S18" s="98"/>
      <c r="T18" s="98">
        <v>4109.6000000000004</v>
      </c>
      <c r="U18" s="98">
        <v>4109.6000000000004</v>
      </c>
      <c r="V18" s="98">
        <v>4109.6000000000004</v>
      </c>
      <c r="W18" s="99">
        <v>0</v>
      </c>
      <c r="X18" s="99">
        <v>821.9</v>
      </c>
      <c r="Y18" s="95">
        <v>3287.7000000000003</v>
      </c>
      <c r="Z18" s="99">
        <v>2985</v>
      </c>
      <c r="AA18" s="95">
        <v>0</v>
      </c>
      <c r="AB18" s="95">
        <v>3287.7000000000003</v>
      </c>
    </row>
    <row r="19" spans="1:28" x14ac:dyDescent="0.25">
      <c r="A19" s="1">
        <v>2</v>
      </c>
      <c r="B19" s="94" t="s">
        <v>42</v>
      </c>
      <c r="C19" s="92">
        <v>14246</v>
      </c>
      <c r="D19" s="95">
        <v>3368</v>
      </c>
      <c r="E19" s="95">
        <v>51906</v>
      </c>
      <c r="F19" s="95">
        <v>53983.5</v>
      </c>
      <c r="G19" s="96">
        <v>1.0400242746503294</v>
      </c>
      <c r="H19" s="96">
        <v>1.0400242746503294</v>
      </c>
      <c r="I19" s="95">
        <v>53983.5</v>
      </c>
      <c r="J19" s="94">
        <v>3.7890000000000001</v>
      </c>
      <c r="K19" s="91">
        <v>0.40699999999999997</v>
      </c>
      <c r="L19" s="93"/>
      <c r="M19" s="91">
        <v>0.53900000000000003</v>
      </c>
      <c r="N19" s="97"/>
      <c r="O19" s="93">
        <v>71398</v>
      </c>
      <c r="P19" s="93"/>
      <c r="Q19" s="98">
        <v>71398</v>
      </c>
      <c r="R19" s="94">
        <v>0.21299999999999999</v>
      </c>
      <c r="S19" s="100">
        <v>86605.7</v>
      </c>
      <c r="T19" s="93"/>
      <c r="U19" s="98">
        <v>86605.7</v>
      </c>
      <c r="V19" s="98">
        <v>86605.7</v>
      </c>
      <c r="W19" s="99">
        <v>25981.7</v>
      </c>
      <c r="X19" s="99">
        <v>12124.8</v>
      </c>
      <c r="Y19" s="95">
        <v>48499.199999999997</v>
      </c>
      <c r="Z19" s="99">
        <v>71591.600000000006</v>
      </c>
      <c r="AA19" s="95">
        <v>0</v>
      </c>
      <c r="AB19" s="95">
        <v>48499.199999999997</v>
      </c>
    </row>
    <row r="20" spans="1:28" x14ac:dyDescent="0.25">
      <c r="A20" s="1">
        <v>1</v>
      </c>
      <c r="B20" s="91" t="s">
        <v>43</v>
      </c>
      <c r="C20" s="92">
        <v>39708</v>
      </c>
      <c r="D20" s="93">
        <v>5358</v>
      </c>
      <c r="E20" s="93">
        <v>280060.69999999995</v>
      </c>
      <c r="F20" s="93">
        <v>300506.69999999995</v>
      </c>
      <c r="G20" s="93"/>
      <c r="H20" s="93"/>
      <c r="I20" s="93">
        <v>299762</v>
      </c>
      <c r="J20" s="94"/>
      <c r="K20" s="94"/>
      <c r="L20" s="97"/>
      <c r="M20" s="97"/>
      <c r="N20" s="97"/>
      <c r="O20" s="93">
        <v>155071.29999999999</v>
      </c>
      <c r="P20" s="93">
        <v>76165.399999999994</v>
      </c>
      <c r="Q20" s="93">
        <v>231236.69999999998</v>
      </c>
      <c r="R20" s="93"/>
      <c r="S20" s="93">
        <v>155071.29999999999</v>
      </c>
      <c r="T20" s="93">
        <v>76165.399999999994</v>
      </c>
      <c r="U20" s="93">
        <v>231236.69999999998</v>
      </c>
      <c r="V20" s="93">
        <v>231236.69999999998</v>
      </c>
      <c r="W20" s="93">
        <v>54275</v>
      </c>
      <c r="X20" s="93">
        <v>35392.400000000001</v>
      </c>
      <c r="Y20" s="93">
        <v>141569.29999999999</v>
      </c>
      <c r="Z20" s="93">
        <v>171021.5</v>
      </c>
      <c r="AA20" s="93">
        <v>1103.0999999999992</v>
      </c>
      <c r="AB20" s="93">
        <v>142672.4</v>
      </c>
    </row>
    <row r="21" spans="1:28" x14ac:dyDescent="0.25">
      <c r="A21" s="1">
        <v>3</v>
      </c>
      <c r="B21" s="101" t="s">
        <v>44</v>
      </c>
      <c r="C21" s="92">
        <v>28382</v>
      </c>
      <c r="D21" s="95">
        <v>0</v>
      </c>
      <c r="E21" s="95">
        <v>84033.8</v>
      </c>
      <c r="F21" s="95">
        <v>89544.9</v>
      </c>
      <c r="G21" s="96">
        <v>1.0655819444080834</v>
      </c>
      <c r="H21" s="96">
        <v>1.0655819444080834</v>
      </c>
      <c r="I21" s="95">
        <v>89544.9</v>
      </c>
      <c r="J21" s="94">
        <v>3.1549999999999998</v>
      </c>
      <c r="K21" s="91"/>
      <c r="L21" s="97">
        <v>0.68899999999999995</v>
      </c>
      <c r="M21" s="93"/>
      <c r="N21" s="97">
        <v>0.311</v>
      </c>
      <c r="O21" s="93"/>
      <c r="P21" s="98">
        <v>40424.699999999997</v>
      </c>
      <c r="Q21" s="98">
        <v>40424.699999999997</v>
      </c>
      <c r="R21" s="93"/>
      <c r="S21" s="93"/>
      <c r="T21" s="98">
        <v>40424.699999999997</v>
      </c>
      <c r="U21" s="98">
        <v>40424.699999999997</v>
      </c>
      <c r="V21" s="98">
        <v>40424.699999999997</v>
      </c>
      <c r="W21" s="99">
        <v>0</v>
      </c>
      <c r="X21" s="99">
        <v>8084.9</v>
      </c>
      <c r="Y21" s="95">
        <v>32339.799999999996</v>
      </c>
      <c r="Z21" s="99">
        <v>25706.300000000003</v>
      </c>
      <c r="AA21" s="95">
        <v>0</v>
      </c>
      <c r="AB21" s="95">
        <v>32339.799999999996</v>
      </c>
    </row>
    <row r="22" spans="1:28" x14ac:dyDescent="0.25">
      <c r="A22" s="1">
        <v>0</v>
      </c>
      <c r="B22" s="101" t="s">
        <v>45</v>
      </c>
      <c r="C22" s="92">
        <v>1567</v>
      </c>
      <c r="D22" s="95">
        <v>0</v>
      </c>
      <c r="E22" s="95">
        <v>2180.9</v>
      </c>
      <c r="F22" s="95">
        <v>2320.6999999999998</v>
      </c>
      <c r="G22" s="96">
        <v>1.0641019762483377</v>
      </c>
      <c r="H22" s="96">
        <v>1.0641019762483377</v>
      </c>
      <c r="I22" s="95">
        <v>2320.6999999999998</v>
      </c>
      <c r="J22" s="94">
        <v>1.4810000000000001</v>
      </c>
      <c r="K22" s="94"/>
      <c r="L22" s="97">
        <v>0.32300000000000001</v>
      </c>
      <c r="M22" s="97"/>
      <c r="N22" s="97">
        <v>0.67700000000000005</v>
      </c>
      <c r="O22" s="98"/>
      <c r="P22" s="98">
        <v>4858.5</v>
      </c>
      <c r="Q22" s="98">
        <v>4858.5</v>
      </c>
      <c r="R22" s="98"/>
      <c r="S22" s="98"/>
      <c r="T22" s="98">
        <v>4858.5</v>
      </c>
      <c r="U22" s="98">
        <v>4858.5</v>
      </c>
      <c r="V22" s="98">
        <v>4858.5</v>
      </c>
      <c r="W22" s="99">
        <v>0</v>
      </c>
      <c r="X22" s="99">
        <v>971.7</v>
      </c>
      <c r="Y22" s="95">
        <v>3886.8</v>
      </c>
      <c r="Z22" s="99">
        <v>4095.8999999999996</v>
      </c>
      <c r="AA22" s="95">
        <v>209.09999999999945</v>
      </c>
      <c r="AB22" s="95">
        <v>4095.8999999999996</v>
      </c>
    </row>
    <row r="23" spans="1:28" x14ac:dyDescent="0.25">
      <c r="A23" s="1">
        <v>0</v>
      </c>
      <c r="B23" s="101" t="s">
        <v>46</v>
      </c>
      <c r="C23" s="92">
        <v>794</v>
      </c>
      <c r="D23" s="95">
        <v>0</v>
      </c>
      <c r="E23" s="95">
        <v>759</v>
      </c>
      <c r="F23" s="95">
        <v>799.2</v>
      </c>
      <c r="G23" s="96">
        <v>1.0529644268774705</v>
      </c>
      <c r="H23" s="96">
        <v>1.0529644268774705</v>
      </c>
      <c r="I23" s="95">
        <v>799.2</v>
      </c>
      <c r="J23" s="94">
        <v>1.0069999999999999</v>
      </c>
      <c r="K23" s="91"/>
      <c r="L23" s="97">
        <v>0.22</v>
      </c>
      <c r="M23" s="93"/>
      <c r="N23" s="97">
        <v>0.78</v>
      </c>
      <c r="O23" s="93"/>
      <c r="P23" s="98">
        <v>2836.3</v>
      </c>
      <c r="Q23" s="98">
        <v>2836.3</v>
      </c>
      <c r="R23" s="93"/>
      <c r="S23" s="93"/>
      <c r="T23" s="98">
        <v>2836.3</v>
      </c>
      <c r="U23" s="98">
        <v>2836.3</v>
      </c>
      <c r="V23" s="98">
        <v>2836.3</v>
      </c>
      <c r="W23" s="99">
        <v>0</v>
      </c>
      <c r="X23" s="99">
        <v>567.29999999999995</v>
      </c>
      <c r="Y23" s="95">
        <v>2269</v>
      </c>
      <c r="Z23" s="99">
        <v>2201</v>
      </c>
      <c r="AA23" s="95">
        <v>0</v>
      </c>
      <c r="AB23" s="95">
        <v>2269</v>
      </c>
    </row>
    <row r="24" spans="1:28" x14ac:dyDescent="0.25">
      <c r="A24" s="1">
        <v>0</v>
      </c>
      <c r="B24" s="101" t="s">
        <v>47</v>
      </c>
      <c r="C24" s="92">
        <v>1046</v>
      </c>
      <c r="D24" s="95">
        <v>0</v>
      </c>
      <c r="E24" s="95">
        <v>696.4</v>
      </c>
      <c r="F24" s="95">
        <v>734.8</v>
      </c>
      <c r="G24" s="96">
        <v>1.0551407237219987</v>
      </c>
      <c r="H24" s="96">
        <v>1.0551407237219987</v>
      </c>
      <c r="I24" s="95">
        <v>734.8</v>
      </c>
      <c r="J24" s="94">
        <v>0.70199999999999996</v>
      </c>
      <c r="K24" s="94"/>
      <c r="L24" s="97">
        <v>0.153</v>
      </c>
      <c r="M24" s="97"/>
      <c r="N24" s="97">
        <v>0.84699999999999998</v>
      </c>
      <c r="O24" s="98"/>
      <c r="P24" s="98">
        <v>4057.5</v>
      </c>
      <c r="Q24" s="98">
        <v>4057.5</v>
      </c>
      <c r="R24" s="98"/>
      <c r="S24" s="98"/>
      <c r="T24" s="98">
        <v>4057.5</v>
      </c>
      <c r="U24" s="98">
        <v>4057.5</v>
      </c>
      <c r="V24" s="98">
        <v>4057.5</v>
      </c>
      <c r="W24" s="99">
        <v>0</v>
      </c>
      <c r="X24" s="99">
        <v>811.5</v>
      </c>
      <c r="Y24" s="95">
        <v>3246</v>
      </c>
      <c r="Z24" s="99">
        <v>3013.1000000000004</v>
      </c>
      <c r="AA24" s="95">
        <v>0</v>
      </c>
      <c r="AB24" s="95">
        <v>3246</v>
      </c>
    </row>
    <row r="25" spans="1:28" x14ac:dyDescent="0.25">
      <c r="A25" s="1">
        <v>0</v>
      </c>
      <c r="B25" s="101" t="s">
        <v>48</v>
      </c>
      <c r="C25" s="92">
        <v>504</v>
      </c>
      <c r="D25" s="95">
        <v>0</v>
      </c>
      <c r="E25" s="95">
        <v>789.4</v>
      </c>
      <c r="F25" s="95">
        <v>833.9</v>
      </c>
      <c r="G25" s="96">
        <v>1.0563719280466177</v>
      </c>
      <c r="H25" s="96">
        <v>1.0563719280466177</v>
      </c>
      <c r="I25" s="95">
        <v>833.9</v>
      </c>
      <c r="J25" s="94">
        <v>1.655</v>
      </c>
      <c r="K25" s="91"/>
      <c r="L25" s="97">
        <v>0.36099999999999999</v>
      </c>
      <c r="M25" s="93"/>
      <c r="N25" s="97">
        <v>0.63900000000000001</v>
      </c>
      <c r="O25" s="93"/>
      <c r="P25" s="98">
        <v>1474.9</v>
      </c>
      <c r="Q25" s="98">
        <v>1474.9</v>
      </c>
      <c r="R25" s="93"/>
      <c r="S25" s="93"/>
      <c r="T25" s="98">
        <v>1474.9</v>
      </c>
      <c r="U25" s="98">
        <v>1474.9</v>
      </c>
      <c r="V25" s="98">
        <v>1474.9</v>
      </c>
      <c r="W25" s="99">
        <v>0</v>
      </c>
      <c r="X25" s="99">
        <v>295</v>
      </c>
      <c r="Y25" s="95">
        <v>1179.9000000000001</v>
      </c>
      <c r="Z25" s="99">
        <v>1377.8000000000002</v>
      </c>
      <c r="AA25" s="95">
        <v>197.90000000000009</v>
      </c>
      <c r="AB25" s="95">
        <v>1377.8000000000002</v>
      </c>
    </row>
    <row r="26" spans="1:28" x14ac:dyDescent="0.25">
      <c r="A26" s="1">
        <v>0</v>
      </c>
      <c r="B26" s="101" t="s">
        <v>49</v>
      </c>
      <c r="C26" s="92">
        <v>824</v>
      </c>
      <c r="D26" s="95">
        <v>0</v>
      </c>
      <c r="E26" s="95">
        <v>1152.7</v>
      </c>
      <c r="F26" s="95">
        <v>1230.9000000000001</v>
      </c>
      <c r="G26" s="96">
        <v>1.0678407217836385</v>
      </c>
      <c r="H26" s="96">
        <v>1.0678407217836385</v>
      </c>
      <c r="I26" s="95">
        <v>1230.9000000000001</v>
      </c>
      <c r="J26" s="94">
        <v>1.494</v>
      </c>
      <c r="K26" s="94"/>
      <c r="L26" s="97">
        <v>0.32600000000000001</v>
      </c>
      <c r="M26" s="97"/>
      <c r="N26" s="97">
        <v>0.67400000000000004</v>
      </c>
      <c r="O26" s="98"/>
      <c r="P26" s="98">
        <v>2543.5</v>
      </c>
      <c r="Q26" s="98">
        <v>2543.5</v>
      </c>
      <c r="R26" s="98"/>
      <c r="S26" s="98"/>
      <c r="T26" s="98">
        <v>2543.5</v>
      </c>
      <c r="U26" s="98">
        <v>2543.5</v>
      </c>
      <c r="V26" s="98">
        <v>2543.5</v>
      </c>
      <c r="W26" s="99">
        <v>0</v>
      </c>
      <c r="X26" s="99">
        <v>508.7</v>
      </c>
      <c r="Y26" s="95">
        <v>2034.8</v>
      </c>
      <c r="Z26" s="99">
        <v>1938.6</v>
      </c>
      <c r="AA26" s="95">
        <v>0</v>
      </c>
      <c r="AB26" s="95">
        <v>2034.8</v>
      </c>
    </row>
    <row r="27" spans="1:28" x14ac:dyDescent="0.25">
      <c r="A27" s="1">
        <v>0</v>
      </c>
      <c r="B27" s="101" t="s">
        <v>50</v>
      </c>
      <c r="C27" s="92">
        <v>1663</v>
      </c>
      <c r="D27" s="95">
        <v>0</v>
      </c>
      <c r="E27" s="95">
        <v>2771.9</v>
      </c>
      <c r="F27" s="95">
        <v>2893.7</v>
      </c>
      <c r="G27" s="96">
        <v>1.0439409791118004</v>
      </c>
      <c r="H27" s="96">
        <v>1.0439409791118004</v>
      </c>
      <c r="I27" s="95">
        <v>2893.7</v>
      </c>
      <c r="J27" s="94">
        <v>1.74</v>
      </c>
      <c r="K27" s="91"/>
      <c r="L27" s="97">
        <v>0.38</v>
      </c>
      <c r="M27" s="93"/>
      <c r="N27" s="97">
        <v>0.62</v>
      </c>
      <c r="O27" s="93"/>
      <c r="P27" s="98">
        <v>4722</v>
      </c>
      <c r="Q27" s="98">
        <v>4722</v>
      </c>
      <c r="R27" s="93"/>
      <c r="S27" s="93"/>
      <c r="T27" s="98">
        <v>4722</v>
      </c>
      <c r="U27" s="98">
        <v>4722</v>
      </c>
      <c r="V27" s="98">
        <v>4722</v>
      </c>
      <c r="W27" s="99">
        <v>0</v>
      </c>
      <c r="X27" s="99">
        <v>944.4</v>
      </c>
      <c r="Y27" s="95">
        <v>3777.6</v>
      </c>
      <c r="Z27" s="99">
        <v>4028.7</v>
      </c>
      <c r="AA27" s="95">
        <v>251.09999999999991</v>
      </c>
      <c r="AB27" s="95">
        <v>4028.7</v>
      </c>
    </row>
    <row r="28" spans="1:28" x14ac:dyDescent="0.25">
      <c r="A28" s="1">
        <v>0</v>
      </c>
      <c r="B28" s="101" t="s">
        <v>51</v>
      </c>
      <c r="C28" s="92">
        <v>726</v>
      </c>
      <c r="D28" s="95">
        <v>0</v>
      </c>
      <c r="E28" s="95">
        <v>1111.8</v>
      </c>
      <c r="F28" s="95">
        <v>1187.4000000000001</v>
      </c>
      <c r="G28" s="96">
        <v>1.0679978413383704</v>
      </c>
      <c r="H28" s="96">
        <v>1.0679978413383704</v>
      </c>
      <c r="I28" s="95">
        <v>1187.4000000000001</v>
      </c>
      <c r="J28" s="94">
        <v>1.6359999999999999</v>
      </c>
      <c r="K28" s="94"/>
      <c r="L28" s="97">
        <v>0.35699999999999998</v>
      </c>
      <c r="M28" s="97"/>
      <c r="N28" s="97">
        <v>0.64300000000000002</v>
      </c>
      <c r="O28" s="98"/>
      <c r="P28" s="98">
        <v>2137.9</v>
      </c>
      <c r="Q28" s="98">
        <v>2137.9</v>
      </c>
      <c r="R28" s="98"/>
      <c r="S28" s="98"/>
      <c r="T28" s="98">
        <v>2137.9</v>
      </c>
      <c r="U28" s="98">
        <v>2137.9</v>
      </c>
      <c r="V28" s="98">
        <v>2137.9</v>
      </c>
      <c r="W28" s="99">
        <v>0</v>
      </c>
      <c r="X28" s="99">
        <v>427.6</v>
      </c>
      <c r="Y28" s="95">
        <v>1710.3000000000002</v>
      </c>
      <c r="Z28" s="99">
        <v>1589</v>
      </c>
      <c r="AA28" s="95">
        <v>0</v>
      </c>
      <c r="AB28" s="95">
        <v>1710.3000000000002</v>
      </c>
    </row>
    <row r="29" spans="1:28" x14ac:dyDescent="0.25">
      <c r="A29" s="1">
        <v>0</v>
      </c>
      <c r="B29" s="101" t="s">
        <v>52</v>
      </c>
      <c r="C29" s="92">
        <v>1436</v>
      </c>
      <c r="D29" s="95">
        <v>0</v>
      </c>
      <c r="E29" s="95">
        <v>1073.5</v>
      </c>
      <c r="F29" s="95">
        <v>1115.2</v>
      </c>
      <c r="G29" s="96">
        <v>1.0388448998602702</v>
      </c>
      <c r="H29" s="96">
        <v>1.0388448998602702</v>
      </c>
      <c r="I29" s="95">
        <v>1115.2</v>
      </c>
      <c r="J29" s="94">
        <v>0.77700000000000002</v>
      </c>
      <c r="K29" s="91"/>
      <c r="L29" s="97">
        <v>0.17</v>
      </c>
      <c r="M29" s="93"/>
      <c r="N29" s="97">
        <v>0.83</v>
      </c>
      <c r="O29" s="93"/>
      <c r="P29" s="98">
        <v>5458.5</v>
      </c>
      <c r="Q29" s="98">
        <v>5458.5</v>
      </c>
      <c r="R29" s="93"/>
      <c r="S29" s="93"/>
      <c r="T29" s="98">
        <v>5458.5</v>
      </c>
      <c r="U29" s="98">
        <v>5458.5</v>
      </c>
      <c r="V29" s="98">
        <v>5458.5</v>
      </c>
      <c r="W29" s="99">
        <v>0</v>
      </c>
      <c r="X29" s="99">
        <v>1091.7</v>
      </c>
      <c r="Y29" s="95">
        <v>4366.8</v>
      </c>
      <c r="Z29" s="99">
        <v>4125</v>
      </c>
      <c r="AA29" s="95">
        <v>0</v>
      </c>
      <c r="AB29" s="95">
        <v>4366.8</v>
      </c>
    </row>
    <row r="30" spans="1:28" x14ac:dyDescent="0.25">
      <c r="A30" s="1">
        <v>0</v>
      </c>
      <c r="B30" s="101" t="s">
        <v>53</v>
      </c>
      <c r="C30" s="92">
        <v>853</v>
      </c>
      <c r="D30" s="95">
        <v>0</v>
      </c>
      <c r="E30" s="95">
        <v>1924.3</v>
      </c>
      <c r="F30" s="95">
        <v>2024.5</v>
      </c>
      <c r="G30" s="96">
        <v>1.052070882918464</v>
      </c>
      <c r="H30" s="96">
        <v>1.052070882918464</v>
      </c>
      <c r="I30" s="95">
        <v>2024.5</v>
      </c>
      <c r="J30" s="94">
        <v>2.3730000000000002</v>
      </c>
      <c r="K30" s="94"/>
      <c r="L30" s="97">
        <v>0.51800000000000002</v>
      </c>
      <c r="M30" s="97"/>
      <c r="N30" s="97">
        <v>0.48199999999999998</v>
      </c>
      <c r="O30" s="98"/>
      <c r="P30" s="98">
        <v>1883</v>
      </c>
      <c r="Q30" s="98">
        <v>1883</v>
      </c>
      <c r="R30" s="98"/>
      <c r="S30" s="98"/>
      <c r="T30" s="98">
        <v>1883</v>
      </c>
      <c r="U30" s="98">
        <v>1883</v>
      </c>
      <c r="V30" s="98">
        <v>1883</v>
      </c>
      <c r="W30" s="99">
        <v>0</v>
      </c>
      <c r="X30" s="99">
        <v>376.6</v>
      </c>
      <c r="Y30" s="95">
        <v>1506.4</v>
      </c>
      <c r="Z30" s="99">
        <v>1951.3999999999999</v>
      </c>
      <c r="AA30" s="95">
        <v>444.99999999999977</v>
      </c>
      <c r="AB30" s="95">
        <v>1951.3999999999999</v>
      </c>
    </row>
    <row r="31" spans="1:28" x14ac:dyDescent="0.25">
      <c r="A31" s="1">
        <v>0</v>
      </c>
      <c r="B31" s="101" t="s">
        <v>54</v>
      </c>
      <c r="C31" s="92">
        <v>607</v>
      </c>
      <c r="D31" s="95">
        <v>0</v>
      </c>
      <c r="E31" s="95">
        <v>569.4</v>
      </c>
      <c r="F31" s="95">
        <v>606.4</v>
      </c>
      <c r="G31" s="96">
        <v>1.0649806814190377</v>
      </c>
      <c r="H31" s="96">
        <v>1.0649806814190377</v>
      </c>
      <c r="I31" s="95">
        <v>606.4</v>
      </c>
      <c r="J31" s="94">
        <v>0.999</v>
      </c>
      <c r="K31" s="91"/>
      <c r="L31" s="97">
        <v>0.218</v>
      </c>
      <c r="M31" s="93"/>
      <c r="N31" s="97">
        <v>0.78200000000000003</v>
      </c>
      <c r="O31" s="93"/>
      <c r="P31" s="98">
        <v>2173.9</v>
      </c>
      <c r="Q31" s="98">
        <v>2173.9</v>
      </c>
      <c r="R31" s="93"/>
      <c r="S31" s="93"/>
      <c r="T31" s="98">
        <v>2173.9</v>
      </c>
      <c r="U31" s="98">
        <v>2173.9</v>
      </c>
      <c r="V31" s="98">
        <v>2173.9</v>
      </c>
      <c r="W31" s="99">
        <v>0</v>
      </c>
      <c r="X31" s="99">
        <v>434.8</v>
      </c>
      <c r="Y31" s="95">
        <v>1739.1000000000001</v>
      </c>
      <c r="Z31" s="99">
        <v>1623.6999999999998</v>
      </c>
      <c r="AA31" s="95">
        <v>0</v>
      </c>
      <c r="AB31" s="95">
        <v>1739.1000000000001</v>
      </c>
    </row>
    <row r="32" spans="1:28" x14ac:dyDescent="0.25">
      <c r="A32" s="1">
        <v>0</v>
      </c>
      <c r="B32" s="101" t="s">
        <v>55</v>
      </c>
      <c r="C32" s="92">
        <v>1306</v>
      </c>
      <c r="D32" s="95">
        <v>0</v>
      </c>
      <c r="E32" s="95">
        <v>2242.6999999999998</v>
      </c>
      <c r="F32" s="95">
        <v>2384.3000000000002</v>
      </c>
      <c r="G32" s="96">
        <v>1.0631381816560397</v>
      </c>
      <c r="H32" s="96">
        <v>1.0631381816560397</v>
      </c>
      <c r="I32" s="95">
        <v>2384.3000000000002</v>
      </c>
      <c r="J32" s="94">
        <v>1.8260000000000001</v>
      </c>
      <c r="K32" s="94"/>
      <c r="L32" s="97">
        <v>0.39900000000000002</v>
      </c>
      <c r="M32" s="97"/>
      <c r="N32" s="97">
        <v>0.60099999999999998</v>
      </c>
      <c r="O32" s="98"/>
      <c r="P32" s="98">
        <v>3594.7</v>
      </c>
      <c r="Q32" s="98">
        <v>3594.7</v>
      </c>
      <c r="R32" s="98"/>
      <c r="S32" s="98"/>
      <c r="T32" s="98">
        <v>3594.7</v>
      </c>
      <c r="U32" s="98">
        <v>3594.7</v>
      </c>
      <c r="V32" s="98">
        <v>3594.7</v>
      </c>
      <c r="W32" s="99">
        <v>0</v>
      </c>
      <c r="X32" s="99">
        <v>718.9</v>
      </c>
      <c r="Y32" s="95">
        <v>2875.7999999999997</v>
      </c>
      <c r="Z32" s="99">
        <v>2610.1999999999998</v>
      </c>
      <c r="AA32" s="95">
        <v>0</v>
      </c>
      <c r="AB32" s="95">
        <v>2875.7999999999997</v>
      </c>
    </row>
    <row r="33" spans="1:4799" x14ac:dyDescent="0.25">
      <c r="A33" s="1">
        <v>2</v>
      </c>
      <c r="B33" s="94" t="s">
        <v>42</v>
      </c>
      <c r="C33" s="92">
        <v>39708</v>
      </c>
      <c r="D33" s="95">
        <v>5358</v>
      </c>
      <c r="E33" s="95">
        <v>180754.9</v>
      </c>
      <c r="F33" s="95">
        <v>194830.8</v>
      </c>
      <c r="G33" s="96">
        <v>1.0778728543458573</v>
      </c>
      <c r="H33" s="96">
        <v>1.0737530330479335</v>
      </c>
      <c r="I33" s="95">
        <v>194086.1</v>
      </c>
      <c r="J33" s="94">
        <v>4.8879999999999999</v>
      </c>
      <c r="K33" s="91">
        <v>0.52600000000000002</v>
      </c>
      <c r="L33" s="93"/>
      <c r="M33" s="91">
        <v>0.42</v>
      </c>
      <c r="N33" s="97"/>
      <c r="O33" s="93">
        <v>155071.29999999999</v>
      </c>
      <c r="P33" s="93"/>
      <c r="Q33" s="98">
        <v>155071.29999999999</v>
      </c>
      <c r="R33" s="94">
        <v>0</v>
      </c>
      <c r="S33" s="100">
        <v>155071.29999999999</v>
      </c>
      <c r="T33" s="93"/>
      <c r="U33" s="98">
        <v>155071.29999999999</v>
      </c>
      <c r="V33" s="98">
        <v>155071.29999999999</v>
      </c>
      <c r="W33" s="99">
        <v>54275</v>
      </c>
      <c r="X33" s="99">
        <v>20159.3</v>
      </c>
      <c r="Y33" s="95">
        <v>80636.999999999985</v>
      </c>
      <c r="Z33" s="99">
        <v>116760.79999999999</v>
      </c>
      <c r="AA33" s="95">
        <v>0</v>
      </c>
      <c r="AB33" s="95">
        <v>80636.999999999985</v>
      </c>
    </row>
    <row r="34" spans="1:4799" x14ac:dyDescent="0.25">
      <c r="A34" s="1">
        <v>1</v>
      </c>
      <c r="B34" s="91" t="s">
        <v>56</v>
      </c>
      <c r="C34" s="92">
        <v>25944</v>
      </c>
      <c r="D34" s="93">
        <v>3374</v>
      </c>
      <c r="E34" s="93">
        <v>173734.39999999999</v>
      </c>
      <c r="F34" s="93">
        <v>186056.2</v>
      </c>
      <c r="G34" s="93"/>
      <c r="H34" s="93"/>
      <c r="I34" s="93">
        <v>185909.5</v>
      </c>
      <c r="J34" s="94"/>
      <c r="K34" s="94"/>
      <c r="L34" s="97"/>
      <c r="M34" s="97"/>
      <c r="N34" s="97"/>
      <c r="O34" s="93">
        <v>109520.9</v>
      </c>
      <c r="P34" s="93">
        <v>51867.3</v>
      </c>
      <c r="Q34" s="93">
        <v>161388.20000000001</v>
      </c>
      <c r="R34" s="93"/>
      <c r="S34" s="93">
        <v>109520.9</v>
      </c>
      <c r="T34" s="93">
        <v>51867.3</v>
      </c>
      <c r="U34" s="93">
        <v>161388.20000000001</v>
      </c>
      <c r="V34" s="93">
        <v>161388.20000000001</v>
      </c>
      <c r="W34" s="93">
        <v>32856.300000000003</v>
      </c>
      <c r="X34" s="93">
        <v>25706.3</v>
      </c>
      <c r="Y34" s="93">
        <v>102825.59999999999</v>
      </c>
      <c r="Z34" s="93">
        <v>132364.5</v>
      </c>
      <c r="AA34" s="93">
        <v>1803.2000000000019</v>
      </c>
      <c r="AB34" s="93">
        <v>104628.79999999999</v>
      </c>
    </row>
    <row r="35" spans="1:4799" x14ac:dyDescent="0.25">
      <c r="A35" s="1">
        <v>3</v>
      </c>
      <c r="B35" s="94" t="s">
        <v>57</v>
      </c>
      <c r="C35" s="92">
        <v>15135</v>
      </c>
      <c r="D35" s="95">
        <v>0</v>
      </c>
      <c r="E35" s="95">
        <v>48464</v>
      </c>
      <c r="F35" s="95">
        <v>51761.8</v>
      </c>
      <c r="G35" s="96">
        <v>1.0680463849455266</v>
      </c>
      <c r="H35" s="96">
        <v>1.0680463849455266</v>
      </c>
      <c r="I35" s="95">
        <v>51761.8</v>
      </c>
      <c r="J35" s="94">
        <v>3.42</v>
      </c>
      <c r="K35" s="91"/>
      <c r="L35" s="97">
        <v>0.747</v>
      </c>
      <c r="M35" s="93"/>
      <c r="N35" s="97">
        <v>0.253</v>
      </c>
      <c r="O35" s="93"/>
      <c r="P35" s="98">
        <v>17536.599999999999</v>
      </c>
      <c r="Q35" s="98">
        <v>17536.599999999999</v>
      </c>
      <c r="R35" s="93"/>
      <c r="S35" s="93"/>
      <c r="T35" s="98">
        <v>17536.599999999999</v>
      </c>
      <c r="U35" s="98">
        <v>17536.599999999999</v>
      </c>
      <c r="V35" s="98">
        <v>17536.599999999999</v>
      </c>
      <c r="W35" s="99">
        <v>0</v>
      </c>
      <c r="X35" s="99">
        <v>3507.3</v>
      </c>
      <c r="Y35" s="95">
        <v>14029.3</v>
      </c>
      <c r="Z35" s="99">
        <v>14485.400000000001</v>
      </c>
      <c r="AA35" s="95">
        <v>456.10000000000218</v>
      </c>
      <c r="AB35" s="95">
        <v>14485.400000000001</v>
      </c>
    </row>
    <row r="36" spans="1:4799" x14ac:dyDescent="0.25">
      <c r="A36" s="1">
        <v>0</v>
      </c>
      <c r="B36" s="94" t="s">
        <v>58</v>
      </c>
      <c r="C36" s="92">
        <v>525</v>
      </c>
      <c r="D36" s="95">
        <v>0</v>
      </c>
      <c r="E36" s="95">
        <v>1040.9000000000001</v>
      </c>
      <c r="F36" s="95">
        <v>1073.4000000000001</v>
      </c>
      <c r="G36" s="96">
        <v>1.0312229801133634</v>
      </c>
      <c r="H36" s="96">
        <v>1.0312229801133634</v>
      </c>
      <c r="I36" s="95">
        <v>1073.4000000000001</v>
      </c>
      <c r="J36" s="94">
        <v>2.0449999999999999</v>
      </c>
      <c r="K36" s="94"/>
      <c r="L36" s="97">
        <v>0.44700000000000001</v>
      </c>
      <c r="M36" s="97"/>
      <c r="N36" s="97">
        <v>0.55300000000000005</v>
      </c>
      <c r="O36" s="98"/>
      <c r="P36" s="98">
        <v>1329.6</v>
      </c>
      <c r="Q36" s="98">
        <v>1329.6</v>
      </c>
      <c r="R36" s="98"/>
      <c r="S36" s="98"/>
      <c r="T36" s="98">
        <v>1329.6</v>
      </c>
      <c r="U36" s="98">
        <v>1329.6</v>
      </c>
      <c r="V36" s="98">
        <v>1329.6</v>
      </c>
      <c r="W36" s="99">
        <v>0</v>
      </c>
      <c r="X36" s="99">
        <v>265.89999999999998</v>
      </c>
      <c r="Y36" s="95">
        <v>1063.6999999999998</v>
      </c>
      <c r="Z36" s="99">
        <v>1558.8999999999999</v>
      </c>
      <c r="AA36" s="95">
        <v>495.20000000000005</v>
      </c>
      <c r="AB36" s="95">
        <v>1558.8999999999999</v>
      </c>
    </row>
    <row r="37" spans="1:4799" x14ac:dyDescent="0.25">
      <c r="A37" s="1">
        <v>0</v>
      </c>
      <c r="B37" s="94" t="s">
        <v>59</v>
      </c>
      <c r="C37" s="92">
        <v>575</v>
      </c>
      <c r="D37" s="95">
        <v>0</v>
      </c>
      <c r="E37" s="95">
        <v>542.79999999999995</v>
      </c>
      <c r="F37" s="95">
        <v>575.79999999999995</v>
      </c>
      <c r="G37" s="96">
        <v>1.0607958732498157</v>
      </c>
      <c r="H37" s="96">
        <v>1.0607958732498157</v>
      </c>
      <c r="I37" s="95">
        <v>575.79999999999995</v>
      </c>
      <c r="J37" s="94">
        <v>1.0009999999999999</v>
      </c>
      <c r="K37" s="91"/>
      <c r="L37" s="97">
        <v>0.219</v>
      </c>
      <c r="M37" s="93"/>
      <c r="N37" s="97">
        <v>0.78100000000000003</v>
      </c>
      <c r="O37" s="93"/>
      <c r="P37" s="98">
        <v>2056.6999999999998</v>
      </c>
      <c r="Q37" s="98">
        <v>2056.6999999999998</v>
      </c>
      <c r="R37" s="93"/>
      <c r="S37" s="93"/>
      <c r="T37" s="98">
        <v>2056.6999999999998</v>
      </c>
      <c r="U37" s="98">
        <v>2056.6999999999998</v>
      </c>
      <c r="V37" s="98">
        <v>2056.6999999999998</v>
      </c>
      <c r="W37" s="99">
        <v>0</v>
      </c>
      <c r="X37" s="99">
        <v>411.3</v>
      </c>
      <c r="Y37" s="95">
        <v>1645.3999999999999</v>
      </c>
      <c r="Z37" s="99">
        <v>1457</v>
      </c>
      <c r="AA37" s="95">
        <v>0</v>
      </c>
      <c r="AB37" s="95">
        <v>1645.3999999999999</v>
      </c>
    </row>
    <row r="38" spans="1:4799" x14ac:dyDescent="0.25">
      <c r="A38" s="1">
        <v>0</v>
      </c>
      <c r="B38" s="94" t="s">
        <v>60</v>
      </c>
      <c r="C38" s="92">
        <v>951</v>
      </c>
      <c r="D38" s="95">
        <v>0</v>
      </c>
      <c r="E38" s="95">
        <v>1284.2</v>
      </c>
      <c r="F38" s="95">
        <v>1330.9</v>
      </c>
      <c r="G38" s="96">
        <v>1.0363650521725589</v>
      </c>
      <c r="H38" s="96">
        <v>1.0363650521725589</v>
      </c>
      <c r="I38" s="95">
        <v>1330.9</v>
      </c>
      <c r="J38" s="94">
        <v>1.399</v>
      </c>
      <c r="K38" s="94"/>
      <c r="L38" s="97">
        <v>0.30499999999999999</v>
      </c>
      <c r="M38" s="97"/>
      <c r="N38" s="97">
        <v>0.69499999999999995</v>
      </c>
      <c r="O38" s="98"/>
      <c r="P38" s="98">
        <v>3027</v>
      </c>
      <c r="Q38" s="98">
        <v>3027</v>
      </c>
      <c r="R38" s="98"/>
      <c r="S38" s="98"/>
      <c r="T38" s="98">
        <v>3027</v>
      </c>
      <c r="U38" s="98">
        <v>3027</v>
      </c>
      <c r="V38" s="98">
        <v>3027</v>
      </c>
      <c r="W38" s="99">
        <v>0</v>
      </c>
      <c r="X38" s="99">
        <v>605.4</v>
      </c>
      <c r="Y38" s="95">
        <v>2421.6</v>
      </c>
      <c r="Z38" s="99">
        <v>2604.8999999999996</v>
      </c>
      <c r="AA38" s="95">
        <v>183.29999999999973</v>
      </c>
      <c r="AB38" s="95">
        <v>2604.8999999999996</v>
      </c>
    </row>
    <row r="39" spans="1:4799" x14ac:dyDescent="0.25">
      <c r="A39" s="1">
        <v>0</v>
      </c>
      <c r="B39" s="94" t="s">
        <v>61</v>
      </c>
      <c r="C39" s="92">
        <v>773</v>
      </c>
      <c r="D39" s="95">
        <v>0</v>
      </c>
      <c r="E39" s="95">
        <v>794</v>
      </c>
      <c r="F39" s="95">
        <v>832.6</v>
      </c>
      <c r="G39" s="96">
        <v>1.0486146095717885</v>
      </c>
      <c r="H39" s="96">
        <v>1.0486146095717885</v>
      </c>
      <c r="I39" s="95">
        <v>832.6</v>
      </c>
      <c r="J39" s="94">
        <v>1.077</v>
      </c>
      <c r="K39" s="91"/>
      <c r="L39" s="97">
        <v>0.23499999999999999</v>
      </c>
      <c r="M39" s="93"/>
      <c r="N39" s="97">
        <v>0.76500000000000001</v>
      </c>
      <c r="O39" s="93"/>
      <c r="P39" s="98">
        <v>2708.2</v>
      </c>
      <c r="Q39" s="98">
        <v>2708.2</v>
      </c>
      <c r="R39" s="93"/>
      <c r="S39" s="93"/>
      <c r="T39" s="98">
        <v>2708.2</v>
      </c>
      <c r="U39" s="98">
        <v>2708.2</v>
      </c>
      <c r="V39" s="98">
        <v>2708.2</v>
      </c>
      <c r="W39" s="99">
        <v>0</v>
      </c>
      <c r="X39" s="99">
        <v>541.6</v>
      </c>
      <c r="Y39" s="95">
        <v>2166.6</v>
      </c>
      <c r="Z39" s="99">
        <v>2198.5</v>
      </c>
      <c r="AA39" s="95">
        <v>31.900000000000091</v>
      </c>
      <c r="AB39" s="95">
        <v>2198.5</v>
      </c>
    </row>
    <row r="40" spans="1:4799" x14ac:dyDescent="0.25">
      <c r="A40" s="1">
        <v>0</v>
      </c>
      <c r="B40" s="94" t="s">
        <v>62</v>
      </c>
      <c r="C40" s="92">
        <v>691</v>
      </c>
      <c r="D40" s="95">
        <v>0</v>
      </c>
      <c r="E40" s="95">
        <v>632.20000000000005</v>
      </c>
      <c r="F40" s="95">
        <v>668.1</v>
      </c>
      <c r="G40" s="96">
        <v>1.0567858272698514</v>
      </c>
      <c r="H40" s="96">
        <v>1.0567858272698514</v>
      </c>
      <c r="I40" s="95">
        <v>668.1</v>
      </c>
      <c r="J40" s="94">
        <v>0.96699999999999997</v>
      </c>
      <c r="K40" s="94"/>
      <c r="L40" s="97">
        <v>0.21099999999999999</v>
      </c>
      <c r="M40" s="97"/>
      <c r="N40" s="97">
        <v>0.78900000000000003</v>
      </c>
      <c r="O40" s="98"/>
      <c r="P40" s="98">
        <v>2496.9</v>
      </c>
      <c r="Q40" s="98">
        <v>2496.9</v>
      </c>
      <c r="R40" s="98"/>
      <c r="S40" s="98"/>
      <c r="T40" s="98">
        <v>2496.9</v>
      </c>
      <c r="U40" s="98">
        <v>2496.9</v>
      </c>
      <c r="V40" s="98">
        <v>2496.9</v>
      </c>
      <c r="W40" s="99">
        <v>0</v>
      </c>
      <c r="X40" s="99">
        <v>499.4</v>
      </c>
      <c r="Y40" s="95">
        <v>1997.5</v>
      </c>
      <c r="Z40" s="99">
        <v>1921.4</v>
      </c>
      <c r="AA40" s="95">
        <v>0</v>
      </c>
      <c r="AB40" s="95">
        <v>1997.5</v>
      </c>
    </row>
    <row r="41" spans="1:4799" x14ac:dyDescent="0.25">
      <c r="A41" s="1">
        <v>0</v>
      </c>
      <c r="B41" s="94" t="s">
        <v>63</v>
      </c>
      <c r="C41" s="92">
        <v>961</v>
      </c>
      <c r="D41" s="95">
        <v>0</v>
      </c>
      <c r="E41" s="95">
        <v>712.2</v>
      </c>
      <c r="F41" s="95">
        <v>751.4</v>
      </c>
      <c r="G41" s="96">
        <v>1.0550407188991855</v>
      </c>
      <c r="H41" s="96">
        <v>1.0550407188991855</v>
      </c>
      <c r="I41" s="95">
        <v>751.4</v>
      </c>
      <c r="J41" s="94">
        <v>0.78200000000000003</v>
      </c>
      <c r="K41" s="91"/>
      <c r="L41" s="97">
        <v>0.17100000000000001</v>
      </c>
      <c r="M41" s="93"/>
      <c r="N41" s="97">
        <v>0.82899999999999996</v>
      </c>
      <c r="O41" s="93"/>
      <c r="P41" s="98">
        <v>3648.6</v>
      </c>
      <c r="Q41" s="98">
        <v>3648.6</v>
      </c>
      <c r="R41" s="93"/>
      <c r="S41" s="93"/>
      <c r="T41" s="98">
        <v>3648.6</v>
      </c>
      <c r="U41" s="98">
        <v>3648.6</v>
      </c>
      <c r="V41" s="98">
        <v>3648.6</v>
      </c>
      <c r="W41" s="99">
        <v>0</v>
      </c>
      <c r="X41" s="99">
        <v>729.7</v>
      </c>
      <c r="Y41" s="95">
        <v>2918.8999999999996</v>
      </c>
      <c r="Z41" s="99">
        <v>2761.3999999999996</v>
      </c>
      <c r="AA41" s="95">
        <v>0</v>
      </c>
      <c r="AB41" s="95">
        <v>2918.8999999999996</v>
      </c>
    </row>
    <row r="42" spans="1:4799" x14ac:dyDescent="0.25">
      <c r="A42" s="1">
        <v>0</v>
      </c>
      <c r="B42" s="94" t="s">
        <v>64</v>
      </c>
      <c r="C42" s="92">
        <v>1383</v>
      </c>
      <c r="D42" s="95">
        <v>0</v>
      </c>
      <c r="E42" s="95">
        <v>1424.1</v>
      </c>
      <c r="F42" s="95">
        <v>1489.2</v>
      </c>
      <c r="G42" s="96">
        <v>1.0457130819464926</v>
      </c>
      <c r="H42" s="96">
        <v>1.0457130819464926</v>
      </c>
      <c r="I42" s="95">
        <v>1489.2</v>
      </c>
      <c r="J42" s="94">
        <v>1.077</v>
      </c>
      <c r="K42" s="94"/>
      <c r="L42" s="97">
        <v>0.23499999999999999</v>
      </c>
      <c r="M42" s="97"/>
      <c r="N42" s="97">
        <v>0.76500000000000001</v>
      </c>
      <c r="O42" s="98"/>
      <c r="P42" s="98">
        <v>4845.3999999999996</v>
      </c>
      <c r="Q42" s="98">
        <v>4845.3999999999996</v>
      </c>
      <c r="R42" s="98"/>
      <c r="S42" s="98"/>
      <c r="T42" s="98">
        <v>4845.3999999999996</v>
      </c>
      <c r="U42" s="98">
        <v>4845.3999999999996</v>
      </c>
      <c r="V42" s="98">
        <v>4845.3999999999996</v>
      </c>
      <c r="W42" s="99">
        <v>0</v>
      </c>
      <c r="X42" s="99">
        <v>969.1</v>
      </c>
      <c r="Y42" s="95">
        <v>3876.2999999999997</v>
      </c>
      <c r="Z42" s="99">
        <v>3657</v>
      </c>
      <c r="AA42" s="95">
        <v>0</v>
      </c>
      <c r="AB42" s="95">
        <v>3876.2999999999997</v>
      </c>
    </row>
    <row r="43" spans="1:4799" x14ac:dyDescent="0.25">
      <c r="A43" s="1">
        <v>0</v>
      </c>
      <c r="B43" s="94" t="s">
        <v>65</v>
      </c>
      <c r="C43" s="92">
        <v>592</v>
      </c>
      <c r="D43" s="95">
        <v>0</v>
      </c>
      <c r="E43" s="95">
        <v>1082.5</v>
      </c>
      <c r="F43" s="95">
        <v>1117.2</v>
      </c>
      <c r="G43" s="96">
        <v>1.0320554272517322</v>
      </c>
      <c r="H43" s="96">
        <v>1.0320554272517322</v>
      </c>
      <c r="I43" s="95">
        <v>1117.2</v>
      </c>
      <c r="J43" s="94">
        <v>1.887</v>
      </c>
      <c r="K43" s="91"/>
      <c r="L43" s="97">
        <v>0.41199999999999998</v>
      </c>
      <c r="M43" s="93"/>
      <c r="N43" s="97">
        <v>0.58799999999999997</v>
      </c>
      <c r="O43" s="93"/>
      <c r="P43" s="98">
        <v>1594.2</v>
      </c>
      <c r="Q43" s="98">
        <v>1594.2</v>
      </c>
      <c r="R43" s="93"/>
      <c r="S43" s="93"/>
      <c r="T43" s="98">
        <v>1594.2</v>
      </c>
      <c r="U43" s="98">
        <v>1594.2</v>
      </c>
      <c r="V43" s="98">
        <v>1594.2</v>
      </c>
      <c r="W43" s="99">
        <v>0</v>
      </c>
      <c r="X43" s="99">
        <v>318.8</v>
      </c>
      <c r="Y43" s="95">
        <v>1275.4000000000001</v>
      </c>
      <c r="Z43" s="99">
        <v>1454.7</v>
      </c>
      <c r="AA43" s="95">
        <v>179.29999999999995</v>
      </c>
      <c r="AB43" s="95">
        <v>1454.7</v>
      </c>
    </row>
    <row r="44" spans="1:4799" x14ac:dyDescent="0.25">
      <c r="A44" s="1">
        <v>0</v>
      </c>
      <c r="B44" s="94" t="s">
        <v>66</v>
      </c>
      <c r="C44" s="92">
        <v>845</v>
      </c>
      <c r="D44" s="95">
        <v>0</v>
      </c>
      <c r="E44" s="95">
        <v>1245.9000000000001</v>
      </c>
      <c r="F44" s="95">
        <v>1292.8</v>
      </c>
      <c r="G44" s="96">
        <v>1.0376434705835138</v>
      </c>
      <c r="H44" s="96">
        <v>1.0376434705835138</v>
      </c>
      <c r="I44" s="95">
        <v>1292.8</v>
      </c>
      <c r="J44" s="94">
        <v>1.53</v>
      </c>
      <c r="K44" s="94"/>
      <c r="L44" s="97">
        <v>0.33400000000000002</v>
      </c>
      <c r="M44" s="97"/>
      <c r="N44" s="97">
        <v>0.66600000000000004</v>
      </c>
      <c r="O44" s="98"/>
      <c r="P44" s="98">
        <v>2577.4</v>
      </c>
      <c r="Q44" s="98">
        <v>2577.4</v>
      </c>
      <c r="R44" s="98"/>
      <c r="S44" s="98"/>
      <c r="T44" s="98">
        <v>2577.4</v>
      </c>
      <c r="U44" s="98">
        <v>2577.4</v>
      </c>
      <c r="V44" s="98">
        <v>2577.4</v>
      </c>
      <c r="W44" s="99">
        <v>0</v>
      </c>
      <c r="X44" s="99">
        <v>515.5</v>
      </c>
      <c r="Y44" s="95">
        <v>2061.9</v>
      </c>
      <c r="Z44" s="99">
        <v>2167.1000000000004</v>
      </c>
      <c r="AA44" s="95">
        <v>105.20000000000027</v>
      </c>
      <c r="AB44" s="95">
        <v>2167.1000000000004</v>
      </c>
    </row>
    <row r="45" spans="1:4799" x14ac:dyDescent="0.25">
      <c r="A45" s="1">
        <v>0</v>
      </c>
      <c r="B45" s="94" t="s">
        <v>67</v>
      </c>
      <c r="C45" s="92">
        <v>453</v>
      </c>
      <c r="D45" s="95">
        <v>0</v>
      </c>
      <c r="E45" s="95">
        <v>616.20000000000005</v>
      </c>
      <c r="F45" s="95">
        <v>647.20000000000005</v>
      </c>
      <c r="G45" s="96">
        <v>1.050308341447582</v>
      </c>
      <c r="H45" s="96">
        <v>1.050308341447582</v>
      </c>
      <c r="I45" s="95">
        <v>647.20000000000005</v>
      </c>
      <c r="J45" s="94">
        <v>1.429</v>
      </c>
      <c r="K45" s="91"/>
      <c r="L45" s="97">
        <v>0.312</v>
      </c>
      <c r="M45" s="93"/>
      <c r="N45" s="97">
        <v>0.68799999999999994</v>
      </c>
      <c r="O45" s="93"/>
      <c r="P45" s="98">
        <v>1427.3</v>
      </c>
      <c r="Q45" s="98">
        <v>1427.3</v>
      </c>
      <c r="R45" s="93"/>
      <c r="S45" s="93"/>
      <c r="T45" s="98">
        <v>1427.3</v>
      </c>
      <c r="U45" s="98">
        <v>1427.3</v>
      </c>
      <c r="V45" s="98">
        <v>1427.3</v>
      </c>
      <c r="W45" s="99">
        <v>0</v>
      </c>
      <c r="X45" s="99">
        <v>285.5</v>
      </c>
      <c r="Y45" s="95">
        <v>1141.8</v>
      </c>
      <c r="Z45" s="99">
        <v>1246.5999999999999</v>
      </c>
      <c r="AA45" s="95">
        <v>104.79999999999995</v>
      </c>
      <c r="AB45" s="95">
        <v>1246.5999999999999</v>
      </c>
    </row>
    <row r="46" spans="1:4799" x14ac:dyDescent="0.25">
      <c r="A46" s="1">
        <v>0</v>
      </c>
      <c r="B46" s="94" t="s">
        <v>68</v>
      </c>
      <c r="C46" s="92">
        <v>384</v>
      </c>
      <c r="D46" s="95">
        <v>0</v>
      </c>
      <c r="E46" s="95">
        <v>433.5</v>
      </c>
      <c r="F46" s="95">
        <v>464.6</v>
      </c>
      <c r="G46" s="96">
        <v>1.0717416378316034</v>
      </c>
      <c r="H46" s="96">
        <v>1.0717416378316034</v>
      </c>
      <c r="I46" s="95">
        <v>464.6</v>
      </c>
      <c r="J46" s="94">
        <v>1.21</v>
      </c>
      <c r="K46" s="94"/>
      <c r="L46" s="97">
        <v>0.26400000000000001</v>
      </c>
      <c r="M46" s="97"/>
      <c r="N46" s="97">
        <v>0.73599999999999999</v>
      </c>
      <c r="O46" s="98"/>
      <c r="P46" s="98">
        <v>1294.4000000000001</v>
      </c>
      <c r="Q46" s="98">
        <v>1294.4000000000001</v>
      </c>
      <c r="R46" s="98"/>
      <c r="S46" s="98"/>
      <c r="T46" s="98">
        <v>1294.4000000000001</v>
      </c>
      <c r="U46" s="98">
        <v>1294.4000000000001</v>
      </c>
      <c r="V46" s="98">
        <v>1294.4000000000001</v>
      </c>
      <c r="W46" s="99">
        <v>0</v>
      </c>
      <c r="X46" s="99">
        <v>258.89999999999998</v>
      </c>
      <c r="Y46" s="95">
        <v>1035.5</v>
      </c>
      <c r="Z46" s="99">
        <v>984.59999999999991</v>
      </c>
      <c r="AA46" s="95">
        <v>0</v>
      </c>
      <c r="AB46" s="95">
        <v>1035.5</v>
      </c>
      <c r="AC46" s="28"/>
      <c r="AD46" s="28"/>
      <c r="AE46" s="28"/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8"/>
      <c r="AZ46" s="28"/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8"/>
      <c r="BQ46" s="28"/>
      <c r="BR46" s="28"/>
      <c r="BS46" s="28"/>
      <c r="BT46" s="28"/>
      <c r="BU46" s="28"/>
      <c r="BV46" s="28"/>
      <c r="BW46" s="28"/>
      <c r="BX46" s="28"/>
      <c r="BY46" s="28"/>
      <c r="BZ46" s="28"/>
      <c r="CA46" s="28"/>
      <c r="CB46" s="28"/>
      <c r="CC46" s="28"/>
      <c r="CD46" s="28"/>
      <c r="CE46" s="28"/>
      <c r="CF46" s="28"/>
      <c r="CG46" s="28"/>
      <c r="CH46" s="28"/>
      <c r="CI46" s="28"/>
      <c r="CJ46" s="28"/>
      <c r="CK46" s="28"/>
      <c r="CL46" s="28"/>
      <c r="CM46" s="28"/>
      <c r="CN46" s="28"/>
      <c r="CO46" s="28"/>
      <c r="CP46" s="28"/>
      <c r="CQ46" s="28"/>
      <c r="CR46" s="28"/>
      <c r="CS46" s="28"/>
      <c r="CT46" s="28"/>
      <c r="CU46" s="28"/>
      <c r="CV46" s="28"/>
      <c r="CW46" s="28"/>
      <c r="CX46" s="28"/>
      <c r="CY46" s="28"/>
      <c r="CZ46" s="28"/>
      <c r="DA46" s="28"/>
      <c r="DB46" s="28"/>
      <c r="DC46" s="28"/>
      <c r="DD46" s="28"/>
      <c r="DE46" s="28"/>
      <c r="DF46" s="28"/>
      <c r="DG46" s="28"/>
      <c r="DH46" s="28"/>
      <c r="DI46" s="28"/>
      <c r="DJ46" s="28"/>
      <c r="DK46" s="28"/>
      <c r="DL46" s="28"/>
      <c r="DM46" s="28"/>
      <c r="DN46" s="28"/>
      <c r="DO46" s="28"/>
      <c r="DP46" s="28"/>
      <c r="DQ46" s="28"/>
      <c r="DR46" s="28"/>
      <c r="DS46" s="28"/>
      <c r="DT46" s="28"/>
      <c r="DU46" s="28"/>
      <c r="DV46" s="28"/>
      <c r="DW46" s="28"/>
      <c r="DX46" s="28"/>
      <c r="DY46" s="28"/>
      <c r="DZ46" s="28"/>
      <c r="EA46" s="28"/>
      <c r="EB46" s="28"/>
      <c r="EC46" s="28"/>
      <c r="ED46" s="28"/>
      <c r="EE46" s="28"/>
      <c r="EF46" s="28"/>
      <c r="EG46" s="28"/>
      <c r="EH46" s="28"/>
      <c r="EI46" s="28"/>
      <c r="EJ46" s="28"/>
      <c r="EK46" s="28"/>
      <c r="EL46" s="28"/>
      <c r="EM46" s="28"/>
      <c r="EN46" s="28"/>
      <c r="EO46" s="28"/>
      <c r="EP46" s="28"/>
      <c r="EQ46" s="28"/>
      <c r="ER46" s="28"/>
      <c r="ES46" s="28"/>
      <c r="ET46" s="28"/>
      <c r="EU46" s="28"/>
      <c r="EV46" s="28"/>
      <c r="EW46" s="28"/>
      <c r="EX46" s="28"/>
      <c r="EY46" s="28"/>
      <c r="EZ46" s="28"/>
      <c r="FA46" s="28"/>
      <c r="FB46" s="28"/>
      <c r="FC46" s="28"/>
      <c r="FD46" s="28"/>
      <c r="FE46" s="28"/>
      <c r="FF46" s="28"/>
      <c r="FG46" s="28"/>
      <c r="FH46" s="28"/>
      <c r="FI46" s="28"/>
      <c r="FJ46" s="28"/>
      <c r="FK46" s="28"/>
      <c r="FL46" s="28"/>
      <c r="FM46" s="28"/>
      <c r="FN46" s="28"/>
      <c r="FO46" s="28"/>
      <c r="FP46" s="28"/>
      <c r="FQ46" s="28"/>
      <c r="FR46" s="28"/>
      <c r="FS46" s="28"/>
      <c r="FT46" s="28"/>
      <c r="FU46" s="28"/>
      <c r="FV46" s="28"/>
      <c r="FW46" s="28"/>
      <c r="FX46" s="28"/>
      <c r="FY46" s="28"/>
      <c r="FZ46" s="28"/>
      <c r="GA46" s="28"/>
      <c r="GB46" s="28"/>
      <c r="GC46" s="28"/>
      <c r="GD46" s="28"/>
      <c r="GE46" s="28"/>
      <c r="GF46" s="28"/>
      <c r="GG46" s="28"/>
      <c r="GH46" s="28"/>
      <c r="GI46" s="28"/>
      <c r="GJ46" s="28"/>
      <c r="GK46" s="28"/>
      <c r="GL46" s="28"/>
      <c r="GM46" s="28"/>
      <c r="GN46" s="28"/>
      <c r="GO46" s="28"/>
      <c r="GP46" s="28"/>
      <c r="GQ46" s="28"/>
      <c r="GR46" s="28"/>
      <c r="GS46" s="28"/>
      <c r="GT46" s="28"/>
      <c r="GU46" s="28"/>
      <c r="GV46" s="28"/>
      <c r="GW46" s="28"/>
      <c r="GX46" s="28"/>
      <c r="GY46" s="28"/>
      <c r="GZ46" s="28"/>
      <c r="HA46" s="28"/>
      <c r="HB46" s="28"/>
      <c r="HC46" s="28"/>
      <c r="HD46" s="28"/>
      <c r="HE46" s="28"/>
      <c r="HF46" s="28"/>
      <c r="HG46" s="28"/>
      <c r="HH46" s="28"/>
      <c r="HI46" s="28"/>
      <c r="HJ46" s="28"/>
      <c r="HK46" s="28"/>
      <c r="HL46" s="28"/>
      <c r="HM46" s="28"/>
      <c r="HN46" s="28"/>
      <c r="HO46" s="28"/>
      <c r="HP46" s="28"/>
      <c r="HQ46" s="28"/>
      <c r="HR46" s="28"/>
      <c r="HS46" s="28"/>
      <c r="HT46" s="28"/>
      <c r="HU46" s="28"/>
      <c r="HV46" s="28"/>
      <c r="HW46" s="28"/>
      <c r="HX46" s="28"/>
      <c r="HY46" s="28"/>
      <c r="HZ46" s="28"/>
      <c r="IA46" s="28"/>
      <c r="IB46" s="28"/>
      <c r="IC46" s="28"/>
      <c r="ID46" s="28"/>
      <c r="IE46" s="28"/>
      <c r="IF46" s="28"/>
      <c r="IG46" s="28"/>
      <c r="IH46" s="28"/>
      <c r="II46" s="28"/>
      <c r="IJ46" s="28"/>
      <c r="IK46" s="28"/>
      <c r="IL46" s="28"/>
      <c r="IM46" s="28"/>
      <c r="IN46" s="28"/>
      <c r="IO46" s="28"/>
      <c r="IP46" s="28"/>
      <c r="IQ46" s="28"/>
      <c r="IR46" s="28"/>
      <c r="IS46" s="28"/>
      <c r="IT46" s="28"/>
      <c r="IU46" s="28"/>
      <c r="IV46" s="28"/>
      <c r="IW46" s="28"/>
      <c r="IX46" s="28"/>
      <c r="IY46" s="28"/>
      <c r="IZ46" s="28"/>
      <c r="JA46" s="28"/>
      <c r="JB46" s="28"/>
      <c r="JC46" s="28"/>
      <c r="JD46" s="28"/>
      <c r="JE46" s="28"/>
      <c r="JF46" s="28"/>
      <c r="JG46" s="28"/>
      <c r="JH46" s="28"/>
      <c r="JI46" s="28"/>
      <c r="JJ46" s="28"/>
      <c r="JK46" s="28"/>
      <c r="JL46" s="28"/>
      <c r="JM46" s="28"/>
      <c r="JN46" s="28"/>
      <c r="JO46" s="28"/>
      <c r="JP46" s="28"/>
      <c r="JQ46" s="28"/>
      <c r="JR46" s="28"/>
      <c r="JS46" s="28"/>
      <c r="JT46" s="28"/>
      <c r="JU46" s="28"/>
      <c r="JV46" s="28"/>
      <c r="JW46" s="28"/>
      <c r="JX46" s="28"/>
      <c r="JY46" s="28"/>
      <c r="JZ46" s="28"/>
      <c r="KA46" s="28"/>
      <c r="KB46" s="28"/>
      <c r="KC46" s="28"/>
      <c r="KD46" s="28"/>
      <c r="KE46" s="28"/>
      <c r="KF46" s="28"/>
      <c r="KG46" s="28"/>
      <c r="KH46" s="28"/>
      <c r="KI46" s="28"/>
      <c r="KJ46" s="28"/>
      <c r="KK46" s="28"/>
      <c r="KL46" s="28"/>
      <c r="KM46" s="28"/>
      <c r="KN46" s="28"/>
      <c r="KO46" s="28"/>
      <c r="KP46" s="28"/>
      <c r="KQ46" s="28"/>
      <c r="KR46" s="28"/>
      <c r="KS46" s="28"/>
      <c r="KT46" s="28"/>
      <c r="KU46" s="28"/>
      <c r="KV46" s="28"/>
      <c r="KW46" s="28"/>
      <c r="KX46" s="28"/>
      <c r="KY46" s="28"/>
      <c r="KZ46" s="28"/>
      <c r="LA46" s="28"/>
      <c r="LB46" s="28"/>
      <c r="LC46" s="28"/>
      <c r="LD46" s="28"/>
      <c r="LE46" s="28"/>
      <c r="LF46" s="28"/>
      <c r="LG46" s="28"/>
      <c r="LH46" s="28"/>
      <c r="LI46" s="28"/>
      <c r="LJ46" s="28"/>
      <c r="LK46" s="28"/>
      <c r="LL46" s="28"/>
      <c r="LM46" s="28"/>
      <c r="LN46" s="28"/>
      <c r="LO46" s="28"/>
      <c r="LP46" s="28"/>
      <c r="LQ46" s="28"/>
      <c r="LR46" s="28"/>
      <c r="LS46" s="28"/>
      <c r="LT46" s="28"/>
      <c r="LU46" s="28"/>
      <c r="LV46" s="28"/>
      <c r="LW46" s="28"/>
      <c r="LX46" s="28"/>
      <c r="LY46" s="28"/>
      <c r="LZ46" s="28"/>
      <c r="MA46" s="28"/>
      <c r="MB46" s="28"/>
      <c r="MC46" s="28"/>
      <c r="MD46" s="28"/>
      <c r="ME46" s="28"/>
      <c r="MF46" s="28"/>
      <c r="MG46" s="28"/>
      <c r="MH46" s="28"/>
      <c r="MI46" s="28"/>
      <c r="MJ46" s="28"/>
      <c r="MK46" s="28"/>
      <c r="ML46" s="28"/>
      <c r="MM46" s="28"/>
      <c r="MN46" s="28"/>
      <c r="MO46" s="28"/>
      <c r="MP46" s="28"/>
      <c r="MQ46" s="28"/>
      <c r="MR46" s="28"/>
      <c r="MS46" s="28"/>
      <c r="MT46" s="28"/>
      <c r="MU46" s="28"/>
      <c r="MV46" s="28"/>
      <c r="MW46" s="28"/>
      <c r="MX46" s="28"/>
      <c r="MY46" s="28"/>
      <c r="MZ46" s="28"/>
      <c r="NA46" s="28"/>
      <c r="NB46" s="28"/>
      <c r="NC46" s="28"/>
      <c r="ND46" s="28"/>
      <c r="NE46" s="28"/>
      <c r="NF46" s="28"/>
      <c r="NG46" s="28"/>
      <c r="NH46" s="28"/>
      <c r="NI46" s="28"/>
      <c r="NJ46" s="28"/>
      <c r="NK46" s="28"/>
      <c r="NL46" s="28"/>
      <c r="NM46" s="28"/>
      <c r="NN46" s="28"/>
      <c r="NO46" s="28"/>
      <c r="NP46" s="28"/>
      <c r="NQ46" s="28"/>
      <c r="NR46" s="28"/>
      <c r="NS46" s="28"/>
      <c r="NT46" s="28"/>
      <c r="NU46" s="28"/>
      <c r="NV46" s="28"/>
      <c r="NW46" s="28"/>
      <c r="NX46" s="28"/>
      <c r="NY46" s="28"/>
      <c r="NZ46" s="28"/>
      <c r="OA46" s="28"/>
      <c r="OB46" s="28"/>
      <c r="OC46" s="28"/>
      <c r="OD46" s="28"/>
      <c r="OE46" s="28"/>
      <c r="OF46" s="28"/>
      <c r="OG46" s="28"/>
      <c r="OH46" s="28"/>
      <c r="OI46" s="28"/>
      <c r="OJ46" s="28"/>
      <c r="OK46" s="28"/>
      <c r="OL46" s="28"/>
      <c r="OM46" s="28"/>
      <c r="ON46" s="28"/>
      <c r="OO46" s="28"/>
      <c r="OP46" s="28"/>
      <c r="OQ46" s="28"/>
      <c r="OR46" s="28"/>
      <c r="OS46" s="28"/>
      <c r="OT46" s="28"/>
      <c r="OU46" s="28"/>
      <c r="OV46" s="28"/>
      <c r="OW46" s="28"/>
      <c r="OX46" s="28"/>
      <c r="OY46" s="28"/>
      <c r="OZ46" s="28"/>
      <c r="PA46" s="28"/>
      <c r="PB46" s="28"/>
      <c r="PC46" s="28"/>
      <c r="PD46" s="28"/>
      <c r="PE46" s="28"/>
      <c r="PF46" s="28"/>
      <c r="PG46" s="28"/>
      <c r="PH46" s="28"/>
      <c r="PI46" s="28"/>
      <c r="PJ46" s="28"/>
      <c r="PK46" s="28"/>
      <c r="PL46" s="28"/>
      <c r="PM46" s="28"/>
      <c r="PN46" s="28"/>
      <c r="PO46" s="28"/>
      <c r="PP46" s="28"/>
      <c r="PQ46" s="28"/>
      <c r="PR46" s="28"/>
      <c r="PS46" s="28"/>
      <c r="PT46" s="28"/>
      <c r="PU46" s="28"/>
      <c r="PV46" s="28"/>
      <c r="PW46" s="28"/>
      <c r="PX46" s="28"/>
      <c r="PY46" s="28"/>
      <c r="PZ46" s="28"/>
      <c r="QA46" s="28"/>
      <c r="QB46" s="28"/>
      <c r="QC46" s="28"/>
      <c r="QD46" s="28"/>
      <c r="QE46" s="28"/>
      <c r="QF46" s="28"/>
      <c r="QG46" s="28"/>
      <c r="QH46" s="28"/>
      <c r="QI46" s="28"/>
      <c r="QJ46" s="28"/>
      <c r="QK46" s="28"/>
      <c r="QL46" s="28"/>
      <c r="QM46" s="28"/>
      <c r="QN46" s="28"/>
      <c r="QO46" s="28"/>
      <c r="QP46" s="28"/>
      <c r="QQ46" s="28"/>
      <c r="QR46" s="28"/>
      <c r="QS46" s="28"/>
      <c r="QT46" s="28"/>
      <c r="QU46" s="28"/>
      <c r="QV46" s="28"/>
      <c r="QW46" s="28"/>
      <c r="QX46" s="28"/>
      <c r="QY46" s="28"/>
      <c r="QZ46" s="28"/>
      <c r="RA46" s="28"/>
      <c r="RB46" s="28"/>
      <c r="RC46" s="28"/>
      <c r="RD46" s="28"/>
      <c r="RE46" s="28"/>
      <c r="RF46" s="28"/>
      <c r="RG46" s="28"/>
      <c r="RH46" s="28"/>
      <c r="RI46" s="28"/>
      <c r="RJ46" s="28"/>
      <c r="RK46" s="28"/>
      <c r="RL46" s="28"/>
      <c r="RM46" s="28"/>
      <c r="RN46" s="28"/>
      <c r="RO46" s="28"/>
      <c r="RP46" s="28"/>
      <c r="RQ46" s="28"/>
      <c r="RR46" s="28"/>
      <c r="RS46" s="28"/>
      <c r="RT46" s="28"/>
      <c r="RU46" s="28"/>
      <c r="RV46" s="28"/>
      <c r="RW46" s="28"/>
      <c r="RX46" s="28"/>
      <c r="RY46" s="28"/>
      <c r="RZ46" s="28"/>
      <c r="SA46" s="28"/>
      <c r="SB46" s="28"/>
      <c r="SC46" s="28"/>
      <c r="SD46" s="28"/>
      <c r="SE46" s="28"/>
      <c r="SF46" s="28"/>
      <c r="SG46" s="28"/>
      <c r="SH46" s="28"/>
      <c r="SI46" s="28"/>
      <c r="SJ46" s="28"/>
      <c r="SK46" s="28"/>
      <c r="SL46" s="28"/>
      <c r="SM46" s="28"/>
      <c r="SN46" s="28"/>
      <c r="SO46" s="28"/>
      <c r="SP46" s="28"/>
      <c r="SQ46" s="28"/>
      <c r="SR46" s="28"/>
      <c r="SS46" s="28"/>
      <c r="ST46" s="28"/>
      <c r="SU46" s="28"/>
      <c r="SV46" s="28"/>
      <c r="SW46" s="28"/>
      <c r="SX46" s="28"/>
      <c r="SY46" s="28"/>
      <c r="SZ46" s="28"/>
      <c r="TA46" s="28"/>
      <c r="TB46" s="28"/>
      <c r="TC46" s="28"/>
      <c r="TD46" s="28"/>
      <c r="TE46" s="28"/>
      <c r="TF46" s="28"/>
      <c r="TG46" s="28"/>
      <c r="TH46" s="28"/>
      <c r="TI46" s="28"/>
      <c r="TJ46" s="28"/>
      <c r="TK46" s="28"/>
      <c r="TL46" s="28"/>
      <c r="TM46" s="28"/>
      <c r="TN46" s="28"/>
      <c r="TO46" s="28"/>
      <c r="TP46" s="28"/>
      <c r="TQ46" s="28"/>
      <c r="TR46" s="28"/>
      <c r="TS46" s="28"/>
      <c r="TT46" s="28"/>
      <c r="TU46" s="28"/>
      <c r="TV46" s="28"/>
      <c r="TW46" s="28"/>
      <c r="TX46" s="28"/>
      <c r="TY46" s="28"/>
      <c r="TZ46" s="28"/>
      <c r="UA46" s="28"/>
      <c r="UB46" s="28"/>
      <c r="UC46" s="28"/>
      <c r="UD46" s="28"/>
      <c r="UE46" s="28"/>
      <c r="UF46" s="28"/>
      <c r="UG46" s="28"/>
      <c r="UH46" s="28"/>
      <c r="UI46" s="28"/>
      <c r="UJ46" s="28"/>
      <c r="UK46" s="28"/>
      <c r="UL46" s="28"/>
      <c r="UM46" s="28"/>
      <c r="UN46" s="28"/>
      <c r="UO46" s="28"/>
      <c r="UP46" s="28"/>
      <c r="UQ46" s="28"/>
      <c r="UR46" s="28"/>
      <c r="US46" s="28"/>
      <c r="UT46" s="28"/>
      <c r="UU46" s="28"/>
      <c r="UV46" s="28"/>
      <c r="UW46" s="28"/>
      <c r="UX46" s="28"/>
      <c r="UY46" s="28"/>
      <c r="UZ46" s="28"/>
      <c r="VA46" s="28"/>
      <c r="VB46" s="28"/>
      <c r="VC46" s="28"/>
      <c r="VD46" s="28"/>
      <c r="VE46" s="28"/>
      <c r="VF46" s="28"/>
      <c r="VG46" s="28"/>
      <c r="VH46" s="28"/>
      <c r="VI46" s="28"/>
      <c r="VJ46" s="28"/>
      <c r="VK46" s="28"/>
      <c r="VL46" s="28"/>
      <c r="VM46" s="28"/>
      <c r="VN46" s="28"/>
      <c r="VO46" s="28"/>
      <c r="VP46" s="28"/>
      <c r="VQ46" s="28"/>
      <c r="VR46" s="28"/>
      <c r="VS46" s="28"/>
      <c r="VT46" s="28"/>
      <c r="VU46" s="28"/>
      <c r="VV46" s="28"/>
      <c r="VW46" s="28"/>
      <c r="VX46" s="28"/>
      <c r="VY46" s="28"/>
      <c r="VZ46" s="28"/>
      <c r="WA46" s="28"/>
      <c r="WB46" s="28"/>
      <c r="WC46" s="28"/>
      <c r="WD46" s="28"/>
      <c r="WE46" s="28"/>
      <c r="WF46" s="28"/>
      <c r="WG46" s="28"/>
      <c r="WH46" s="28"/>
      <c r="WI46" s="28"/>
      <c r="WJ46" s="28"/>
      <c r="WK46" s="28"/>
      <c r="WL46" s="28"/>
      <c r="WM46" s="28"/>
      <c r="WN46" s="28"/>
      <c r="WO46" s="28"/>
      <c r="WP46" s="28"/>
      <c r="WQ46" s="28"/>
      <c r="WR46" s="28"/>
      <c r="WS46" s="28"/>
      <c r="WT46" s="28"/>
      <c r="WU46" s="28"/>
      <c r="WV46" s="28"/>
      <c r="WW46" s="28"/>
      <c r="WX46" s="28"/>
      <c r="WY46" s="28"/>
      <c r="WZ46" s="28"/>
      <c r="XA46" s="28"/>
      <c r="XB46" s="28"/>
      <c r="XC46" s="28"/>
      <c r="XD46" s="28"/>
      <c r="XE46" s="28"/>
      <c r="XF46" s="28"/>
      <c r="XG46" s="28"/>
      <c r="XH46" s="28"/>
      <c r="XI46" s="28"/>
      <c r="XJ46" s="28"/>
      <c r="XK46" s="28"/>
      <c r="XL46" s="28"/>
      <c r="XM46" s="28"/>
      <c r="XN46" s="28"/>
      <c r="XO46" s="28"/>
      <c r="XP46" s="28"/>
      <c r="XQ46" s="28"/>
      <c r="XR46" s="28"/>
      <c r="XS46" s="28"/>
      <c r="XT46" s="28"/>
      <c r="XU46" s="28"/>
      <c r="XV46" s="28"/>
      <c r="XW46" s="28"/>
      <c r="XX46" s="28"/>
      <c r="XY46" s="28"/>
      <c r="XZ46" s="28"/>
      <c r="YA46" s="28"/>
      <c r="YB46" s="28"/>
      <c r="YC46" s="28"/>
      <c r="YD46" s="28"/>
      <c r="YE46" s="28"/>
      <c r="YF46" s="28"/>
      <c r="YG46" s="28"/>
      <c r="YH46" s="28"/>
      <c r="YI46" s="28"/>
      <c r="YJ46" s="28"/>
      <c r="YK46" s="28"/>
      <c r="YL46" s="28"/>
      <c r="YM46" s="28"/>
      <c r="YN46" s="28"/>
      <c r="YO46" s="28"/>
      <c r="YP46" s="28"/>
      <c r="YQ46" s="28"/>
      <c r="YR46" s="28"/>
      <c r="YS46" s="28"/>
      <c r="YT46" s="28"/>
      <c r="YU46" s="28"/>
      <c r="YV46" s="28"/>
      <c r="YW46" s="28"/>
      <c r="YX46" s="28"/>
      <c r="YY46" s="28"/>
      <c r="YZ46" s="28"/>
      <c r="ZA46" s="28"/>
      <c r="ZB46" s="28"/>
      <c r="ZC46" s="28"/>
      <c r="ZD46" s="28"/>
      <c r="ZE46" s="28"/>
      <c r="ZF46" s="28"/>
      <c r="ZG46" s="28"/>
      <c r="ZH46" s="28"/>
      <c r="ZI46" s="28"/>
      <c r="ZJ46" s="28"/>
      <c r="ZK46" s="28"/>
      <c r="ZL46" s="28"/>
      <c r="ZM46" s="28"/>
      <c r="ZN46" s="28"/>
      <c r="ZO46" s="28"/>
      <c r="ZP46" s="28"/>
      <c r="ZQ46" s="28"/>
      <c r="ZR46" s="28"/>
      <c r="ZS46" s="28"/>
      <c r="ZT46" s="28"/>
      <c r="ZU46" s="28"/>
      <c r="ZV46" s="28"/>
      <c r="ZW46" s="28"/>
      <c r="ZX46" s="28"/>
      <c r="ZY46" s="28"/>
      <c r="ZZ46" s="28"/>
      <c r="AAA46" s="28"/>
      <c r="AAB46" s="28"/>
      <c r="AAC46" s="28"/>
      <c r="AAD46" s="28"/>
      <c r="AAE46" s="28"/>
      <c r="AAF46" s="28"/>
      <c r="AAG46" s="28"/>
      <c r="AAH46" s="28"/>
      <c r="AAI46" s="28"/>
      <c r="AAJ46" s="28"/>
      <c r="AAK46" s="28"/>
      <c r="AAL46" s="28"/>
      <c r="AAM46" s="28"/>
      <c r="AAN46" s="28"/>
      <c r="AAO46" s="28"/>
      <c r="AAP46" s="28"/>
      <c r="AAQ46" s="28"/>
      <c r="AAR46" s="28"/>
      <c r="AAS46" s="28"/>
      <c r="AAT46" s="28"/>
      <c r="AAU46" s="28"/>
      <c r="AAV46" s="28"/>
      <c r="AAW46" s="28"/>
      <c r="AAX46" s="28"/>
      <c r="AAY46" s="28"/>
      <c r="AAZ46" s="28"/>
      <c r="ABA46" s="28"/>
      <c r="ABB46" s="28"/>
      <c r="ABC46" s="28"/>
      <c r="ABD46" s="28"/>
      <c r="ABE46" s="28"/>
      <c r="ABF46" s="28"/>
      <c r="ABG46" s="28"/>
      <c r="ABH46" s="28"/>
      <c r="ABI46" s="28"/>
      <c r="ABJ46" s="28"/>
      <c r="ABK46" s="28"/>
      <c r="ABL46" s="28"/>
      <c r="ABM46" s="28"/>
      <c r="ABN46" s="28"/>
      <c r="ABO46" s="28"/>
      <c r="ABP46" s="28"/>
      <c r="ABQ46" s="28"/>
      <c r="ABR46" s="28"/>
      <c r="ABS46" s="28"/>
      <c r="ABT46" s="28"/>
      <c r="ABU46" s="28"/>
      <c r="ABV46" s="28"/>
      <c r="ABW46" s="28"/>
      <c r="ABX46" s="28"/>
      <c r="ABY46" s="28"/>
      <c r="ABZ46" s="28"/>
      <c r="ACA46" s="28"/>
      <c r="ACB46" s="28"/>
      <c r="ACC46" s="28"/>
      <c r="ACD46" s="28"/>
      <c r="ACE46" s="28"/>
      <c r="ACF46" s="28"/>
      <c r="ACG46" s="28"/>
      <c r="ACH46" s="28"/>
      <c r="ACI46" s="28"/>
      <c r="ACJ46" s="28"/>
      <c r="ACK46" s="28"/>
      <c r="ACL46" s="28"/>
      <c r="ACM46" s="28"/>
      <c r="ACN46" s="28"/>
      <c r="ACO46" s="28"/>
      <c r="ACP46" s="28"/>
      <c r="ACQ46" s="28"/>
      <c r="ACR46" s="28"/>
      <c r="ACS46" s="28"/>
      <c r="ACT46" s="28"/>
      <c r="ACU46" s="28"/>
      <c r="ACV46" s="28"/>
      <c r="ACW46" s="28"/>
      <c r="ACX46" s="28"/>
      <c r="ACY46" s="28"/>
      <c r="ACZ46" s="28"/>
      <c r="ADA46" s="28"/>
      <c r="ADB46" s="28"/>
      <c r="ADC46" s="28"/>
      <c r="ADD46" s="28"/>
      <c r="ADE46" s="28"/>
      <c r="ADF46" s="28"/>
      <c r="ADG46" s="28"/>
      <c r="ADH46" s="28"/>
      <c r="ADI46" s="28"/>
      <c r="ADJ46" s="28"/>
      <c r="ADK46" s="28"/>
      <c r="ADL46" s="28"/>
      <c r="ADM46" s="28"/>
      <c r="ADN46" s="28"/>
      <c r="ADO46" s="28"/>
      <c r="ADP46" s="28"/>
      <c r="ADQ46" s="28"/>
      <c r="ADR46" s="28"/>
      <c r="ADS46" s="28"/>
      <c r="ADT46" s="28"/>
      <c r="ADU46" s="28"/>
      <c r="ADV46" s="28"/>
      <c r="ADW46" s="28"/>
      <c r="ADX46" s="28"/>
      <c r="ADY46" s="28"/>
      <c r="ADZ46" s="28"/>
      <c r="AEA46" s="28"/>
      <c r="AEB46" s="28"/>
      <c r="AEC46" s="28"/>
      <c r="AED46" s="28"/>
      <c r="AEE46" s="28"/>
      <c r="AEF46" s="28"/>
      <c r="AEG46" s="28"/>
      <c r="AEH46" s="28"/>
      <c r="AEI46" s="28"/>
      <c r="AEJ46" s="28"/>
      <c r="AEK46" s="28"/>
      <c r="AEL46" s="28"/>
      <c r="AEM46" s="28"/>
      <c r="AEN46" s="28"/>
      <c r="AEO46" s="28"/>
      <c r="AEP46" s="28"/>
      <c r="AEQ46" s="28"/>
      <c r="AER46" s="28"/>
      <c r="AES46" s="28"/>
      <c r="AET46" s="28"/>
      <c r="AEU46" s="28"/>
      <c r="AEV46" s="28"/>
      <c r="AEW46" s="28"/>
      <c r="AEX46" s="28"/>
      <c r="AEY46" s="28"/>
      <c r="AEZ46" s="28"/>
      <c r="AFA46" s="28"/>
      <c r="AFB46" s="28"/>
      <c r="AFC46" s="28"/>
      <c r="AFD46" s="28"/>
      <c r="AFE46" s="28"/>
      <c r="AFF46" s="28"/>
      <c r="AFG46" s="28"/>
      <c r="AFH46" s="28"/>
      <c r="AFI46" s="28"/>
      <c r="AFJ46" s="28"/>
      <c r="AFK46" s="28"/>
      <c r="AFL46" s="28"/>
      <c r="AFM46" s="28"/>
      <c r="AFN46" s="28"/>
      <c r="AFO46" s="28"/>
      <c r="AFP46" s="28"/>
      <c r="AFQ46" s="28"/>
      <c r="AFR46" s="28"/>
      <c r="AFS46" s="28"/>
      <c r="AFT46" s="28"/>
      <c r="AFU46" s="28"/>
      <c r="AFV46" s="28"/>
      <c r="AFW46" s="28"/>
      <c r="AFX46" s="28"/>
      <c r="AFY46" s="28"/>
      <c r="AFZ46" s="28"/>
      <c r="AGA46" s="28"/>
      <c r="AGB46" s="28"/>
      <c r="AGC46" s="28"/>
      <c r="AGD46" s="28"/>
      <c r="AGE46" s="28"/>
      <c r="AGF46" s="28"/>
      <c r="AGG46" s="28"/>
      <c r="AGH46" s="28"/>
      <c r="AGI46" s="28"/>
      <c r="AGJ46" s="28"/>
      <c r="AGK46" s="28"/>
      <c r="AGL46" s="28"/>
      <c r="AGM46" s="28"/>
      <c r="AGN46" s="28"/>
      <c r="AGO46" s="28"/>
      <c r="AGP46" s="28"/>
      <c r="AGQ46" s="28"/>
      <c r="AGR46" s="28"/>
      <c r="AGS46" s="28"/>
      <c r="AGT46" s="28"/>
      <c r="AGU46" s="28"/>
      <c r="AGV46" s="28"/>
      <c r="AGW46" s="28"/>
      <c r="AGX46" s="28"/>
      <c r="AGY46" s="28"/>
      <c r="AGZ46" s="28"/>
      <c r="AHA46" s="28"/>
      <c r="AHB46" s="28"/>
      <c r="AHC46" s="28"/>
      <c r="AHD46" s="28"/>
      <c r="AHE46" s="28"/>
      <c r="AHF46" s="28"/>
      <c r="AHG46" s="28"/>
      <c r="AHH46" s="28"/>
      <c r="AHI46" s="28"/>
      <c r="AHJ46" s="28"/>
      <c r="AHK46" s="28"/>
      <c r="AHL46" s="28"/>
      <c r="AHM46" s="28"/>
      <c r="AHN46" s="28"/>
      <c r="AHO46" s="28"/>
      <c r="AHP46" s="28"/>
      <c r="AHQ46" s="28"/>
      <c r="AHR46" s="28"/>
      <c r="AHS46" s="28"/>
      <c r="AHT46" s="28"/>
      <c r="AHU46" s="28"/>
      <c r="AHV46" s="28"/>
      <c r="AHW46" s="28"/>
      <c r="AHX46" s="28"/>
      <c r="AHY46" s="28"/>
      <c r="AHZ46" s="28"/>
      <c r="AIA46" s="28"/>
      <c r="AIB46" s="28"/>
      <c r="AIC46" s="28"/>
      <c r="AID46" s="28"/>
      <c r="AIE46" s="28"/>
      <c r="AIF46" s="28"/>
      <c r="AIG46" s="28"/>
      <c r="AIH46" s="28"/>
      <c r="AII46" s="28"/>
      <c r="AIJ46" s="28"/>
      <c r="AIK46" s="28"/>
      <c r="AIL46" s="28"/>
      <c r="AIM46" s="28"/>
      <c r="AIN46" s="28"/>
      <c r="AIO46" s="28"/>
      <c r="AIP46" s="28"/>
      <c r="AIQ46" s="28"/>
      <c r="AIR46" s="28"/>
      <c r="AIS46" s="28"/>
      <c r="AIT46" s="28"/>
      <c r="AIU46" s="28"/>
      <c r="AIV46" s="28"/>
      <c r="AIW46" s="28"/>
      <c r="AIX46" s="28"/>
      <c r="AIY46" s="28"/>
      <c r="AIZ46" s="28"/>
      <c r="AJA46" s="28"/>
      <c r="AJB46" s="28"/>
      <c r="AJC46" s="28"/>
      <c r="AJD46" s="28"/>
      <c r="AJE46" s="28"/>
      <c r="AJF46" s="28"/>
      <c r="AJG46" s="28"/>
      <c r="AJH46" s="28"/>
      <c r="AJI46" s="28"/>
      <c r="AJJ46" s="28"/>
      <c r="AJK46" s="28"/>
      <c r="AJL46" s="28"/>
      <c r="AJM46" s="28"/>
      <c r="AJN46" s="28"/>
      <c r="AJO46" s="28"/>
      <c r="AJP46" s="28"/>
      <c r="AJQ46" s="28"/>
      <c r="AJR46" s="28"/>
      <c r="AJS46" s="28"/>
      <c r="AJT46" s="28"/>
      <c r="AJU46" s="28"/>
      <c r="AJV46" s="28"/>
      <c r="AJW46" s="28"/>
      <c r="AJX46" s="28"/>
      <c r="AJY46" s="28"/>
      <c r="AJZ46" s="28"/>
      <c r="AKA46" s="28"/>
      <c r="AKB46" s="28"/>
      <c r="AKC46" s="28"/>
      <c r="AKD46" s="28"/>
      <c r="AKE46" s="28"/>
      <c r="AKF46" s="28"/>
      <c r="AKG46" s="28"/>
      <c r="AKH46" s="28"/>
      <c r="AKI46" s="28"/>
      <c r="AKJ46" s="28"/>
      <c r="AKK46" s="28"/>
      <c r="AKL46" s="28"/>
      <c r="AKM46" s="28"/>
      <c r="AKN46" s="28"/>
      <c r="AKO46" s="28"/>
      <c r="AKP46" s="28"/>
      <c r="AKQ46" s="28"/>
      <c r="AKR46" s="28"/>
      <c r="AKS46" s="28"/>
      <c r="AKT46" s="28"/>
      <c r="AKU46" s="28"/>
      <c r="AKV46" s="28"/>
      <c r="AKW46" s="28"/>
      <c r="AKX46" s="28"/>
      <c r="AKY46" s="28"/>
      <c r="AKZ46" s="28"/>
      <c r="ALA46" s="28"/>
      <c r="ALB46" s="28"/>
      <c r="ALC46" s="28"/>
      <c r="ALD46" s="28"/>
      <c r="ALE46" s="28"/>
      <c r="ALF46" s="28"/>
      <c r="ALG46" s="28"/>
      <c r="ALH46" s="28"/>
      <c r="ALI46" s="28"/>
      <c r="ALJ46" s="28"/>
      <c r="ALK46" s="28"/>
      <c r="ALL46" s="28"/>
      <c r="ALM46" s="28"/>
      <c r="ALN46" s="28"/>
      <c r="ALO46" s="28"/>
      <c r="ALP46" s="28"/>
      <c r="ALQ46" s="28"/>
      <c r="ALR46" s="28"/>
      <c r="ALS46" s="28"/>
      <c r="ALT46" s="28"/>
      <c r="ALU46" s="28"/>
      <c r="ALV46" s="28"/>
      <c r="ALW46" s="28"/>
      <c r="ALX46" s="28"/>
      <c r="ALY46" s="28"/>
      <c r="ALZ46" s="28"/>
      <c r="AMA46" s="28"/>
      <c r="AMB46" s="28"/>
      <c r="AMC46" s="28"/>
      <c r="AMD46" s="28"/>
      <c r="AME46" s="28"/>
      <c r="AMF46" s="28"/>
      <c r="AMG46" s="28"/>
      <c r="AMH46" s="28"/>
      <c r="AMI46" s="28"/>
      <c r="AMJ46" s="28"/>
      <c r="AMK46" s="28"/>
      <c r="AML46" s="28"/>
      <c r="AMM46" s="28"/>
      <c r="AMN46" s="28"/>
      <c r="AMO46" s="28"/>
      <c r="AMP46" s="28"/>
      <c r="AMQ46" s="28"/>
      <c r="AMR46" s="28"/>
      <c r="AMS46" s="28"/>
      <c r="AMT46" s="28"/>
      <c r="AMU46" s="28"/>
      <c r="AMV46" s="28"/>
      <c r="AMW46" s="28"/>
      <c r="AMX46" s="28"/>
      <c r="AMY46" s="28"/>
      <c r="AMZ46" s="28"/>
      <c r="ANA46" s="28"/>
      <c r="ANB46" s="28"/>
      <c r="ANC46" s="28"/>
      <c r="AND46" s="28"/>
      <c r="ANE46" s="28"/>
      <c r="ANF46" s="28"/>
      <c r="ANG46" s="28"/>
      <c r="ANH46" s="28"/>
      <c r="ANI46" s="28"/>
      <c r="ANJ46" s="28"/>
      <c r="ANK46" s="28"/>
      <c r="ANL46" s="28"/>
      <c r="ANM46" s="28"/>
      <c r="ANN46" s="28"/>
      <c r="ANO46" s="28"/>
      <c r="ANP46" s="28"/>
      <c r="ANQ46" s="28"/>
      <c r="ANR46" s="28"/>
      <c r="ANS46" s="28"/>
      <c r="ANT46" s="28"/>
      <c r="ANU46" s="28"/>
      <c r="ANV46" s="28"/>
      <c r="ANW46" s="28"/>
      <c r="ANX46" s="28"/>
      <c r="ANY46" s="28"/>
      <c r="ANZ46" s="28"/>
      <c r="AOA46" s="28"/>
      <c r="AOB46" s="28"/>
      <c r="AOC46" s="28"/>
      <c r="AOD46" s="28"/>
      <c r="AOE46" s="28"/>
      <c r="AOF46" s="28"/>
      <c r="AOG46" s="28"/>
      <c r="AOH46" s="28"/>
      <c r="AOI46" s="28"/>
      <c r="AOJ46" s="28"/>
      <c r="AOK46" s="28"/>
      <c r="AOL46" s="28"/>
      <c r="AOM46" s="28"/>
      <c r="AON46" s="28"/>
      <c r="AOO46" s="28"/>
      <c r="AOP46" s="28"/>
      <c r="AOQ46" s="28"/>
      <c r="AOR46" s="28"/>
      <c r="AOS46" s="28"/>
      <c r="AOT46" s="28"/>
      <c r="AOU46" s="28"/>
      <c r="AOV46" s="28"/>
      <c r="AOW46" s="28"/>
      <c r="AOX46" s="28"/>
      <c r="AOY46" s="28"/>
      <c r="AOZ46" s="28"/>
      <c r="APA46" s="28"/>
      <c r="APB46" s="28"/>
      <c r="APC46" s="28"/>
      <c r="APD46" s="28"/>
      <c r="APE46" s="28"/>
      <c r="APF46" s="28"/>
      <c r="APG46" s="28"/>
      <c r="APH46" s="28"/>
      <c r="API46" s="28"/>
      <c r="APJ46" s="28"/>
      <c r="APK46" s="28"/>
      <c r="APL46" s="28"/>
      <c r="APM46" s="28"/>
      <c r="APN46" s="28"/>
      <c r="APO46" s="28"/>
      <c r="APP46" s="28"/>
      <c r="APQ46" s="28"/>
      <c r="APR46" s="28"/>
      <c r="APS46" s="28"/>
      <c r="APT46" s="28"/>
      <c r="APU46" s="28"/>
      <c r="APV46" s="28"/>
      <c r="APW46" s="28"/>
      <c r="APX46" s="28"/>
      <c r="APY46" s="28"/>
      <c r="APZ46" s="28"/>
      <c r="AQA46" s="28"/>
      <c r="AQB46" s="28"/>
      <c r="AQC46" s="28"/>
      <c r="AQD46" s="28"/>
      <c r="AQE46" s="28"/>
      <c r="AQF46" s="28"/>
      <c r="AQG46" s="28"/>
      <c r="AQH46" s="28"/>
      <c r="AQI46" s="28"/>
      <c r="AQJ46" s="28"/>
      <c r="AQK46" s="28"/>
      <c r="AQL46" s="28"/>
      <c r="AQM46" s="28"/>
      <c r="AQN46" s="28"/>
      <c r="AQO46" s="28"/>
      <c r="AQP46" s="28"/>
      <c r="AQQ46" s="28"/>
      <c r="AQR46" s="28"/>
      <c r="AQS46" s="28"/>
      <c r="AQT46" s="28"/>
      <c r="AQU46" s="28"/>
      <c r="AQV46" s="28"/>
      <c r="AQW46" s="28"/>
      <c r="AQX46" s="28"/>
      <c r="AQY46" s="28"/>
      <c r="AQZ46" s="28"/>
      <c r="ARA46" s="28"/>
      <c r="ARB46" s="28"/>
      <c r="ARC46" s="28"/>
      <c r="ARD46" s="28"/>
      <c r="ARE46" s="28"/>
      <c r="ARF46" s="28"/>
      <c r="ARG46" s="28"/>
      <c r="ARH46" s="28"/>
      <c r="ARI46" s="28"/>
      <c r="ARJ46" s="28"/>
      <c r="ARK46" s="28"/>
      <c r="ARL46" s="28"/>
      <c r="ARM46" s="28"/>
      <c r="ARN46" s="28"/>
      <c r="ARO46" s="28"/>
      <c r="ARP46" s="28"/>
      <c r="ARQ46" s="28"/>
      <c r="ARR46" s="28"/>
      <c r="ARS46" s="28"/>
      <c r="ART46" s="28"/>
      <c r="ARU46" s="28"/>
      <c r="ARV46" s="28"/>
      <c r="ARW46" s="28"/>
      <c r="ARX46" s="28"/>
      <c r="ARY46" s="28"/>
      <c r="ARZ46" s="28"/>
      <c r="ASA46" s="28"/>
      <c r="ASB46" s="28"/>
      <c r="ASC46" s="28"/>
      <c r="ASD46" s="28"/>
      <c r="ASE46" s="28"/>
      <c r="ASF46" s="28"/>
      <c r="ASG46" s="28"/>
      <c r="ASH46" s="28"/>
      <c r="ASI46" s="28"/>
      <c r="ASJ46" s="28"/>
      <c r="ASK46" s="28"/>
      <c r="ASL46" s="28"/>
      <c r="ASM46" s="28"/>
      <c r="ASN46" s="28"/>
      <c r="ASO46" s="28"/>
      <c r="ASP46" s="28"/>
      <c r="ASQ46" s="28"/>
      <c r="ASR46" s="28"/>
      <c r="ASS46" s="28"/>
      <c r="AST46" s="28"/>
      <c r="ASU46" s="28"/>
      <c r="ASV46" s="28"/>
      <c r="ASW46" s="28"/>
      <c r="ASX46" s="28"/>
      <c r="ASY46" s="28"/>
      <c r="ASZ46" s="28"/>
      <c r="ATA46" s="28"/>
      <c r="ATB46" s="28"/>
      <c r="ATC46" s="28"/>
      <c r="ATD46" s="28"/>
      <c r="ATE46" s="28"/>
      <c r="ATF46" s="28"/>
      <c r="ATG46" s="28"/>
      <c r="ATH46" s="28"/>
      <c r="ATI46" s="28"/>
      <c r="ATJ46" s="28"/>
      <c r="ATK46" s="28"/>
      <c r="ATL46" s="28"/>
      <c r="ATM46" s="28"/>
      <c r="ATN46" s="28"/>
      <c r="ATO46" s="28"/>
      <c r="ATP46" s="28"/>
      <c r="ATQ46" s="28"/>
      <c r="ATR46" s="28"/>
      <c r="ATS46" s="28"/>
      <c r="ATT46" s="28"/>
      <c r="ATU46" s="28"/>
      <c r="ATV46" s="28"/>
      <c r="ATW46" s="28"/>
      <c r="ATX46" s="28"/>
      <c r="ATY46" s="28"/>
      <c r="ATZ46" s="28"/>
      <c r="AUA46" s="28"/>
      <c r="AUB46" s="28"/>
      <c r="AUC46" s="28"/>
      <c r="AUD46" s="28"/>
      <c r="AUE46" s="28"/>
      <c r="AUF46" s="28"/>
      <c r="AUG46" s="28"/>
      <c r="AUH46" s="28"/>
      <c r="AUI46" s="28"/>
      <c r="AUJ46" s="28"/>
      <c r="AUK46" s="28"/>
      <c r="AUL46" s="28"/>
      <c r="AUM46" s="28"/>
      <c r="AUN46" s="28"/>
      <c r="AUO46" s="28"/>
      <c r="AUP46" s="28"/>
      <c r="AUQ46" s="28"/>
      <c r="AUR46" s="28"/>
      <c r="AUS46" s="28"/>
      <c r="AUT46" s="28"/>
      <c r="AUU46" s="28"/>
      <c r="AUV46" s="28"/>
      <c r="AUW46" s="28"/>
      <c r="AUX46" s="28"/>
      <c r="AUY46" s="28"/>
      <c r="AUZ46" s="28"/>
      <c r="AVA46" s="28"/>
      <c r="AVB46" s="28"/>
      <c r="AVC46" s="28"/>
      <c r="AVD46" s="28"/>
      <c r="AVE46" s="28"/>
      <c r="AVF46" s="28"/>
      <c r="AVG46" s="28"/>
      <c r="AVH46" s="28"/>
      <c r="AVI46" s="28"/>
      <c r="AVJ46" s="28"/>
      <c r="AVK46" s="28"/>
      <c r="AVL46" s="28"/>
      <c r="AVM46" s="28"/>
      <c r="AVN46" s="28"/>
      <c r="AVO46" s="28"/>
      <c r="AVP46" s="28"/>
      <c r="AVQ46" s="28"/>
      <c r="AVR46" s="28"/>
      <c r="AVS46" s="28"/>
      <c r="AVT46" s="28"/>
      <c r="AVU46" s="28"/>
      <c r="AVV46" s="28"/>
      <c r="AVW46" s="28"/>
      <c r="AVX46" s="28"/>
      <c r="AVY46" s="28"/>
      <c r="AVZ46" s="28"/>
      <c r="AWA46" s="28"/>
      <c r="AWB46" s="28"/>
      <c r="AWC46" s="28"/>
      <c r="AWD46" s="28"/>
      <c r="AWE46" s="28"/>
      <c r="AWF46" s="28"/>
      <c r="AWG46" s="28"/>
      <c r="AWH46" s="28"/>
      <c r="AWI46" s="28"/>
      <c r="AWJ46" s="28"/>
      <c r="AWK46" s="28"/>
      <c r="AWL46" s="28"/>
      <c r="AWM46" s="28"/>
      <c r="AWN46" s="28"/>
      <c r="AWO46" s="28"/>
      <c r="AWP46" s="28"/>
      <c r="AWQ46" s="28"/>
      <c r="AWR46" s="28"/>
      <c r="AWS46" s="28"/>
      <c r="AWT46" s="28"/>
      <c r="AWU46" s="28"/>
      <c r="AWV46" s="28"/>
      <c r="AWW46" s="28"/>
      <c r="AWX46" s="28"/>
      <c r="AWY46" s="28"/>
      <c r="AWZ46" s="28"/>
      <c r="AXA46" s="28"/>
      <c r="AXB46" s="28"/>
      <c r="AXC46" s="28"/>
      <c r="AXD46" s="28"/>
      <c r="AXE46" s="28"/>
      <c r="AXF46" s="28"/>
      <c r="AXG46" s="28"/>
      <c r="AXH46" s="28"/>
      <c r="AXI46" s="28"/>
      <c r="AXJ46" s="28"/>
      <c r="AXK46" s="28"/>
      <c r="AXL46" s="28"/>
      <c r="AXM46" s="28"/>
      <c r="AXN46" s="28"/>
      <c r="AXO46" s="28"/>
      <c r="AXP46" s="28"/>
      <c r="AXQ46" s="28"/>
      <c r="AXR46" s="28"/>
      <c r="AXS46" s="28"/>
      <c r="AXT46" s="28"/>
      <c r="AXU46" s="28"/>
      <c r="AXV46" s="28"/>
      <c r="AXW46" s="28"/>
      <c r="AXX46" s="28"/>
      <c r="AXY46" s="28"/>
      <c r="AXZ46" s="28"/>
      <c r="AYA46" s="28"/>
      <c r="AYB46" s="28"/>
      <c r="AYC46" s="28"/>
      <c r="AYD46" s="28"/>
      <c r="AYE46" s="28"/>
      <c r="AYF46" s="28"/>
      <c r="AYG46" s="28"/>
      <c r="AYH46" s="28"/>
      <c r="AYI46" s="28"/>
      <c r="AYJ46" s="28"/>
      <c r="AYK46" s="28"/>
      <c r="AYL46" s="28"/>
      <c r="AYM46" s="28"/>
      <c r="AYN46" s="28"/>
      <c r="AYO46" s="28"/>
      <c r="AYP46" s="28"/>
      <c r="AYQ46" s="28"/>
      <c r="AYR46" s="28"/>
      <c r="AYS46" s="28"/>
      <c r="AYT46" s="28"/>
      <c r="AYU46" s="28"/>
      <c r="AYV46" s="28"/>
      <c r="AYW46" s="28"/>
      <c r="AYX46" s="28"/>
      <c r="AYY46" s="28"/>
      <c r="AYZ46" s="28"/>
      <c r="AZA46" s="28"/>
      <c r="AZB46" s="28"/>
      <c r="AZC46" s="28"/>
      <c r="AZD46" s="28"/>
      <c r="AZE46" s="28"/>
      <c r="AZF46" s="28"/>
      <c r="AZG46" s="28"/>
      <c r="AZH46" s="28"/>
      <c r="AZI46" s="28"/>
      <c r="AZJ46" s="28"/>
      <c r="AZK46" s="28"/>
      <c r="AZL46" s="28"/>
      <c r="AZM46" s="28"/>
      <c r="AZN46" s="28"/>
      <c r="AZO46" s="28"/>
      <c r="AZP46" s="28"/>
      <c r="AZQ46" s="28"/>
      <c r="AZR46" s="28"/>
      <c r="AZS46" s="28"/>
      <c r="AZT46" s="28"/>
      <c r="AZU46" s="28"/>
      <c r="AZV46" s="28"/>
      <c r="AZW46" s="28"/>
      <c r="AZX46" s="28"/>
      <c r="AZY46" s="28"/>
      <c r="AZZ46" s="28"/>
      <c r="BAA46" s="28"/>
      <c r="BAB46" s="28"/>
      <c r="BAC46" s="28"/>
      <c r="BAD46" s="28"/>
      <c r="BAE46" s="28"/>
      <c r="BAF46" s="28"/>
      <c r="BAG46" s="28"/>
      <c r="BAH46" s="28"/>
      <c r="BAI46" s="28"/>
      <c r="BAJ46" s="28"/>
      <c r="BAK46" s="28"/>
      <c r="BAL46" s="28"/>
      <c r="BAM46" s="28"/>
      <c r="BAN46" s="28"/>
      <c r="BAO46" s="28"/>
      <c r="BAP46" s="28"/>
      <c r="BAQ46" s="28"/>
      <c r="BAR46" s="28"/>
      <c r="BAS46" s="28"/>
      <c r="BAT46" s="28"/>
      <c r="BAU46" s="28"/>
      <c r="BAV46" s="28"/>
      <c r="BAW46" s="28"/>
      <c r="BAX46" s="28"/>
      <c r="BAY46" s="28"/>
      <c r="BAZ46" s="28"/>
      <c r="BBA46" s="28"/>
      <c r="BBB46" s="28"/>
      <c r="BBC46" s="28"/>
      <c r="BBD46" s="28"/>
      <c r="BBE46" s="28"/>
      <c r="BBF46" s="28"/>
      <c r="BBG46" s="28"/>
      <c r="BBH46" s="28"/>
      <c r="BBI46" s="28"/>
      <c r="BBJ46" s="28"/>
      <c r="BBK46" s="28"/>
      <c r="BBL46" s="28"/>
      <c r="BBM46" s="28"/>
      <c r="BBN46" s="28"/>
      <c r="BBO46" s="28"/>
      <c r="BBP46" s="28"/>
      <c r="BBQ46" s="28"/>
      <c r="BBR46" s="28"/>
      <c r="BBS46" s="28"/>
      <c r="BBT46" s="28"/>
      <c r="BBU46" s="28"/>
      <c r="BBV46" s="28"/>
      <c r="BBW46" s="28"/>
      <c r="BBX46" s="28"/>
      <c r="BBY46" s="28"/>
      <c r="BBZ46" s="28"/>
      <c r="BCA46" s="28"/>
      <c r="BCB46" s="28"/>
      <c r="BCC46" s="28"/>
      <c r="BCD46" s="28"/>
      <c r="BCE46" s="28"/>
      <c r="BCF46" s="28"/>
      <c r="BCG46" s="28"/>
      <c r="BCH46" s="28"/>
      <c r="BCI46" s="28"/>
      <c r="BCJ46" s="28"/>
      <c r="BCK46" s="28"/>
      <c r="BCL46" s="28"/>
      <c r="BCM46" s="28"/>
      <c r="BCN46" s="28"/>
      <c r="BCO46" s="28"/>
      <c r="BCP46" s="28"/>
      <c r="BCQ46" s="28"/>
      <c r="BCR46" s="28"/>
      <c r="BCS46" s="28"/>
      <c r="BCT46" s="28"/>
      <c r="BCU46" s="28"/>
      <c r="BCV46" s="28"/>
      <c r="BCW46" s="28"/>
      <c r="BCX46" s="28"/>
      <c r="BCY46" s="28"/>
      <c r="BCZ46" s="28"/>
      <c r="BDA46" s="28"/>
      <c r="BDB46" s="28"/>
      <c r="BDC46" s="28"/>
      <c r="BDD46" s="28"/>
      <c r="BDE46" s="28"/>
      <c r="BDF46" s="28"/>
      <c r="BDG46" s="28"/>
      <c r="BDH46" s="28"/>
      <c r="BDI46" s="28"/>
      <c r="BDJ46" s="28"/>
      <c r="BDK46" s="28"/>
      <c r="BDL46" s="28"/>
      <c r="BDM46" s="28"/>
      <c r="BDN46" s="28"/>
      <c r="BDO46" s="28"/>
      <c r="BDP46" s="28"/>
      <c r="BDQ46" s="28"/>
      <c r="BDR46" s="28"/>
      <c r="BDS46" s="28"/>
      <c r="BDT46" s="28"/>
      <c r="BDU46" s="28"/>
      <c r="BDV46" s="28"/>
      <c r="BDW46" s="28"/>
      <c r="BDX46" s="28"/>
      <c r="BDY46" s="28"/>
      <c r="BDZ46" s="28"/>
      <c r="BEA46" s="28"/>
      <c r="BEB46" s="28"/>
      <c r="BEC46" s="28"/>
      <c r="BED46" s="28"/>
      <c r="BEE46" s="28"/>
      <c r="BEF46" s="28"/>
      <c r="BEG46" s="28"/>
      <c r="BEH46" s="28"/>
      <c r="BEI46" s="28"/>
      <c r="BEJ46" s="28"/>
      <c r="BEK46" s="28"/>
      <c r="BEL46" s="28"/>
      <c r="BEM46" s="28"/>
      <c r="BEN46" s="28"/>
      <c r="BEO46" s="28"/>
      <c r="BEP46" s="28"/>
      <c r="BEQ46" s="28"/>
      <c r="BER46" s="28"/>
      <c r="BES46" s="28"/>
      <c r="BET46" s="28"/>
      <c r="BEU46" s="28"/>
      <c r="BEV46" s="28"/>
      <c r="BEW46" s="28"/>
      <c r="BEX46" s="28"/>
      <c r="BEY46" s="28"/>
      <c r="BEZ46" s="28"/>
      <c r="BFA46" s="28"/>
      <c r="BFB46" s="28"/>
      <c r="BFC46" s="28"/>
      <c r="BFD46" s="28"/>
      <c r="BFE46" s="28"/>
      <c r="BFF46" s="28"/>
      <c r="BFG46" s="28"/>
      <c r="BFH46" s="28"/>
      <c r="BFI46" s="28"/>
      <c r="BFJ46" s="28"/>
      <c r="BFK46" s="28"/>
      <c r="BFL46" s="28"/>
      <c r="BFM46" s="28"/>
      <c r="BFN46" s="28"/>
      <c r="BFO46" s="28"/>
      <c r="BFP46" s="28"/>
      <c r="BFQ46" s="28"/>
      <c r="BFR46" s="28"/>
      <c r="BFS46" s="28"/>
      <c r="BFT46" s="28"/>
      <c r="BFU46" s="28"/>
      <c r="BFV46" s="28"/>
      <c r="BFW46" s="28"/>
      <c r="BFX46" s="28"/>
      <c r="BFY46" s="28"/>
      <c r="BFZ46" s="28"/>
      <c r="BGA46" s="28"/>
      <c r="BGB46" s="28"/>
      <c r="BGC46" s="28"/>
      <c r="BGD46" s="28"/>
      <c r="BGE46" s="28"/>
      <c r="BGF46" s="28"/>
      <c r="BGG46" s="28"/>
      <c r="BGH46" s="28"/>
      <c r="BGI46" s="28"/>
      <c r="BGJ46" s="28"/>
      <c r="BGK46" s="28"/>
      <c r="BGL46" s="28"/>
      <c r="BGM46" s="28"/>
      <c r="BGN46" s="28"/>
      <c r="BGO46" s="28"/>
      <c r="BGP46" s="28"/>
      <c r="BGQ46" s="28"/>
      <c r="BGR46" s="28"/>
      <c r="BGS46" s="28"/>
      <c r="BGT46" s="28"/>
      <c r="BGU46" s="28"/>
      <c r="BGV46" s="28"/>
      <c r="BGW46" s="28"/>
      <c r="BGX46" s="28"/>
      <c r="BGY46" s="28"/>
      <c r="BGZ46" s="28"/>
      <c r="BHA46" s="28"/>
      <c r="BHB46" s="28"/>
      <c r="BHC46" s="28"/>
      <c r="BHD46" s="28"/>
      <c r="BHE46" s="28"/>
      <c r="BHF46" s="28"/>
      <c r="BHG46" s="28"/>
      <c r="BHH46" s="28"/>
      <c r="BHI46" s="28"/>
      <c r="BHJ46" s="28"/>
      <c r="BHK46" s="28"/>
      <c r="BHL46" s="28"/>
      <c r="BHM46" s="28"/>
      <c r="BHN46" s="28"/>
      <c r="BHO46" s="28"/>
      <c r="BHP46" s="28"/>
      <c r="BHQ46" s="28"/>
      <c r="BHR46" s="28"/>
      <c r="BHS46" s="28"/>
      <c r="BHT46" s="28"/>
      <c r="BHU46" s="28"/>
      <c r="BHV46" s="28"/>
      <c r="BHW46" s="28"/>
      <c r="BHX46" s="28"/>
      <c r="BHY46" s="28"/>
      <c r="BHZ46" s="28"/>
      <c r="BIA46" s="28"/>
      <c r="BIB46" s="28"/>
      <c r="BIC46" s="28"/>
      <c r="BID46" s="28"/>
      <c r="BIE46" s="28"/>
      <c r="BIF46" s="28"/>
      <c r="BIG46" s="28"/>
      <c r="BIH46" s="28"/>
      <c r="BII46" s="28"/>
      <c r="BIJ46" s="28"/>
      <c r="BIK46" s="28"/>
      <c r="BIL46" s="28"/>
      <c r="BIM46" s="28"/>
      <c r="BIN46" s="28"/>
      <c r="BIO46" s="28"/>
      <c r="BIP46" s="28"/>
      <c r="BIQ46" s="28"/>
      <c r="BIR46" s="28"/>
      <c r="BIS46" s="28"/>
      <c r="BIT46" s="28"/>
      <c r="BIU46" s="28"/>
      <c r="BIV46" s="28"/>
      <c r="BIW46" s="28"/>
      <c r="BIX46" s="28"/>
      <c r="BIY46" s="28"/>
      <c r="BIZ46" s="28"/>
      <c r="BJA46" s="28"/>
      <c r="BJB46" s="28"/>
      <c r="BJC46" s="28"/>
      <c r="BJD46" s="28"/>
      <c r="BJE46" s="28"/>
      <c r="BJF46" s="28"/>
      <c r="BJG46" s="28"/>
      <c r="BJH46" s="28"/>
      <c r="BJI46" s="28"/>
      <c r="BJJ46" s="28"/>
      <c r="BJK46" s="28"/>
      <c r="BJL46" s="28"/>
      <c r="BJM46" s="28"/>
      <c r="BJN46" s="28"/>
      <c r="BJO46" s="28"/>
      <c r="BJP46" s="28"/>
      <c r="BJQ46" s="28"/>
      <c r="BJR46" s="28"/>
      <c r="BJS46" s="28"/>
      <c r="BJT46" s="28"/>
      <c r="BJU46" s="28"/>
      <c r="BJV46" s="28"/>
      <c r="BJW46" s="28"/>
      <c r="BJX46" s="28"/>
      <c r="BJY46" s="28"/>
      <c r="BJZ46" s="28"/>
      <c r="BKA46" s="28"/>
      <c r="BKB46" s="28"/>
      <c r="BKC46" s="28"/>
      <c r="BKD46" s="28"/>
      <c r="BKE46" s="28"/>
      <c r="BKF46" s="28"/>
      <c r="BKG46" s="28"/>
      <c r="BKH46" s="28"/>
      <c r="BKI46" s="28"/>
      <c r="BKJ46" s="28"/>
      <c r="BKK46" s="28"/>
      <c r="BKL46" s="28"/>
      <c r="BKM46" s="28"/>
      <c r="BKN46" s="28"/>
      <c r="BKO46" s="28"/>
      <c r="BKP46" s="28"/>
      <c r="BKQ46" s="28"/>
      <c r="BKR46" s="28"/>
      <c r="BKS46" s="28"/>
      <c r="BKT46" s="28"/>
      <c r="BKU46" s="28"/>
      <c r="BKV46" s="28"/>
      <c r="BKW46" s="28"/>
      <c r="BKX46" s="28"/>
      <c r="BKY46" s="28"/>
      <c r="BKZ46" s="28"/>
      <c r="BLA46" s="28"/>
      <c r="BLB46" s="28"/>
      <c r="BLC46" s="28"/>
      <c r="BLD46" s="28"/>
      <c r="BLE46" s="28"/>
      <c r="BLF46" s="28"/>
      <c r="BLG46" s="28"/>
      <c r="BLH46" s="28"/>
      <c r="BLI46" s="28"/>
      <c r="BLJ46" s="28"/>
      <c r="BLK46" s="28"/>
      <c r="BLL46" s="28"/>
      <c r="BLM46" s="28"/>
      <c r="BLN46" s="28"/>
      <c r="BLO46" s="28"/>
      <c r="BLP46" s="28"/>
      <c r="BLQ46" s="28"/>
      <c r="BLR46" s="28"/>
      <c r="BLS46" s="28"/>
      <c r="BLT46" s="28"/>
      <c r="BLU46" s="28"/>
      <c r="BLV46" s="28"/>
      <c r="BLW46" s="28"/>
      <c r="BLX46" s="28"/>
      <c r="BLY46" s="28"/>
      <c r="BLZ46" s="28"/>
      <c r="BMA46" s="28"/>
      <c r="BMB46" s="28"/>
      <c r="BMC46" s="28"/>
      <c r="BMD46" s="28"/>
      <c r="BME46" s="28"/>
      <c r="BMF46" s="28"/>
      <c r="BMG46" s="28"/>
      <c r="BMH46" s="28"/>
      <c r="BMI46" s="28"/>
      <c r="BMJ46" s="28"/>
      <c r="BMK46" s="28"/>
      <c r="BML46" s="28"/>
      <c r="BMM46" s="28"/>
      <c r="BMN46" s="28"/>
      <c r="BMO46" s="28"/>
      <c r="BMP46" s="28"/>
      <c r="BMQ46" s="28"/>
      <c r="BMR46" s="28"/>
      <c r="BMS46" s="28"/>
      <c r="BMT46" s="28"/>
      <c r="BMU46" s="28"/>
      <c r="BMV46" s="28"/>
      <c r="BMW46" s="28"/>
      <c r="BMX46" s="28"/>
      <c r="BMY46" s="28"/>
      <c r="BMZ46" s="28"/>
      <c r="BNA46" s="28"/>
      <c r="BNB46" s="28"/>
      <c r="BNC46" s="28"/>
      <c r="BND46" s="28"/>
      <c r="BNE46" s="28"/>
      <c r="BNF46" s="28"/>
      <c r="BNG46" s="28"/>
      <c r="BNH46" s="28"/>
      <c r="BNI46" s="28"/>
      <c r="BNJ46" s="28"/>
      <c r="BNK46" s="28"/>
      <c r="BNL46" s="28"/>
      <c r="BNM46" s="28"/>
      <c r="BNN46" s="28"/>
      <c r="BNO46" s="28"/>
      <c r="BNP46" s="28"/>
      <c r="BNQ46" s="28"/>
      <c r="BNR46" s="28"/>
      <c r="BNS46" s="28"/>
      <c r="BNT46" s="28"/>
      <c r="BNU46" s="28"/>
      <c r="BNV46" s="28"/>
      <c r="BNW46" s="28"/>
      <c r="BNX46" s="28"/>
      <c r="BNY46" s="28"/>
      <c r="BNZ46" s="28"/>
      <c r="BOA46" s="28"/>
      <c r="BOB46" s="28"/>
      <c r="BOC46" s="28"/>
      <c r="BOD46" s="28"/>
      <c r="BOE46" s="28"/>
      <c r="BOF46" s="28"/>
      <c r="BOG46" s="28"/>
      <c r="BOH46" s="28"/>
      <c r="BOI46" s="28"/>
      <c r="BOJ46" s="28"/>
      <c r="BOK46" s="28"/>
      <c r="BOL46" s="28"/>
      <c r="BOM46" s="28"/>
      <c r="BON46" s="28"/>
      <c r="BOO46" s="28"/>
      <c r="BOP46" s="28"/>
      <c r="BOQ46" s="28"/>
      <c r="BOR46" s="28"/>
      <c r="BOS46" s="28"/>
      <c r="BOT46" s="28"/>
      <c r="BOU46" s="28"/>
      <c r="BOV46" s="28"/>
      <c r="BOW46" s="28"/>
      <c r="BOX46" s="28"/>
      <c r="BOY46" s="28"/>
      <c r="BOZ46" s="28"/>
      <c r="BPA46" s="28"/>
      <c r="BPB46" s="28"/>
      <c r="BPC46" s="28"/>
      <c r="BPD46" s="28"/>
      <c r="BPE46" s="28"/>
      <c r="BPF46" s="28"/>
      <c r="BPG46" s="28"/>
      <c r="BPH46" s="28"/>
      <c r="BPI46" s="28"/>
      <c r="BPJ46" s="28"/>
      <c r="BPK46" s="28"/>
      <c r="BPL46" s="28"/>
      <c r="BPM46" s="28"/>
      <c r="BPN46" s="28"/>
      <c r="BPO46" s="28"/>
      <c r="BPP46" s="28"/>
      <c r="BPQ46" s="28"/>
      <c r="BPR46" s="28"/>
      <c r="BPS46" s="28"/>
      <c r="BPT46" s="28"/>
      <c r="BPU46" s="28"/>
      <c r="BPV46" s="28"/>
      <c r="BPW46" s="28"/>
      <c r="BPX46" s="28"/>
      <c r="BPY46" s="28"/>
      <c r="BPZ46" s="28"/>
      <c r="BQA46" s="28"/>
      <c r="BQB46" s="28"/>
      <c r="BQC46" s="28"/>
      <c r="BQD46" s="28"/>
      <c r="BQE46" s="28"/>
      <c r="BQF46" s="28"/>
      <c r="BQG46" s="28"/>
      <c r="BQH46" s="28"/>
      <c r="BQI46" s="28"/>
      <c r="BQJ46" s="28"/>
      <c r="BQK46" s="28"/>
      <c r="BQL46" s="28"/>
      <c r="BQM46" s="28"/>
      <c r="BQN46" s="28"/>
      <c r="BQO46" s="28"/>
      <c r="BQP46" s="28"/>
      <c r="BQQ46" s="28"/>
      <c r="BQR46" s="28"/>
      <c r="BQS46" s="28"/>
      <c r="BQT46" s="28"/>
      <c r="BQU46" s="28"/>
      <c r="BQV46" s="28"/>
      <c r="BQW46" s="28"/>
      <c r="BQX46" s="28"/>
      <c r="BQY46" s="28"/>
      <c r="BQZ46" s="28"/>
      <c r="BRA46" s="28"/>
      <c r="BRB46" s="28"/>
      <c r="BRC46" s="28"/>
      <c r="BRD46" s="28"/>
      <c r="BRE46" s="28"/>
      <c r="BRF46" s="28"/>
      <c r="BRG46" s="28"/>
      <c r="BRH46" s="28"/>
      <c r="BRI46" s="28"/>
      <c r="BRJ46" s="28"/>
      <c r="BRK46" s="28"/>
      <c r="BRL46" s="28"/>
      <c r="BRM46" s="28"/>
      <c r="BRN46" s="28"/>
      <c r="BRO46" s="28"/>
      <c r="BRP46" s="28"/>
      <c r="BRQ46" s="28"/>
      <c r="BRR46" s="28"/>
      <c r="BRS46" s="28"/>
      <c r="BRT46" s="28"/>
      <c r="BRU46" s="28"/>
      <c r="BRV46" s="28"/>
      <c r="BRW46" s="28"/>
      <c r="BRX46" s="28"/>
      <c r="BRY46" s="28"/>
      <c r="BRZ46" s="28"/>
      <c r="BSA46" s="28"/>
      <c r="BSB46" s="28"/>
      <c r="BSC46" s="28"/>
      <c r="BSD46" s="28"/>
      <c r="BSE46" s="28"/>
      <c r="BSF46" s="28"/>
      <c r="BSG46" s="28"/>
      <c r="BSH46" s="28"/>
      <c r="BSI46" s="28"/>
      <c r="BSJ46" s="28"/>
      <c r="BSK46" s="28"/>
      <c r="BSL46" s="28"/>
      <c r="BSM46" s="28"/>
      <c r="BSN46" s="28"/>
      <c r="BSO46" s="28"/>
      <c r="BSP46" s="28"/>
      <c r="BSQ46" s="28"/>
      <c r="BSR46" s="28"/>
      <c r="BSS46" s="28"/>
      <c r="BST46" s="28"/>
      <c r="BSU46" s="28"/>
      <c r="BSV46" s="28"/>
      <c r="BSW46" s="28"/>
      <c r="BSX46" s="28"/>
      <c r="BSY46" s="28"/>
      <c r="BSZ46" s="28"/>
      <c r="BTA46" s="28"/>
      <c r="BTB46" s="28"/>
      <c r="BTC46" s="28"/>
      <c r="BTD46" s="28"/>
      <c r="BTE46" s="28"/>
      <c r="BTF46" s="28"/>
      <c r="BTG46" s="28"/>
      <c r="BTH46" s="28"/>
      <c r="BTI46" s="28"/>
      <c r="BTJ46" s="28"/>
      <c r="BTK46" s="28"/>
      <c r="BTL46" s="28"/>
      <c r="BTM46" s="28"/>
      <c r="BTN46" s="28"/>
      <c r="BTO46" s="28"/>
      <c r="BTP46" s="28"/>
      <c r="BTQ46" s="28"/>
      <c r="BTR46" s="28"/>
      <c r="BTS46" s="28"/>
      <c r="BTT46" s="28"/>
      <c r="BTU46" s="28"/>
      <c r="BTV46" s="28"/>
      <c r="BTW46" s="28"/>
      <c r="BTX46" s="28"/>
      <c r="BTY46" s="28"/>
      <c r="BTZ46" s="28"/>
      <c r="BUA46" s="28"/>
      <c r="BUB46" s="28"/>
      <c r="BUC46" s="28"/>
      <c r="BUD46" s="28"/>
      <c r="BUE46" s="28"/>
      <c r="BUF46" s="28"/>
      <c r="BUG46" s="28"/>
      <c r="BUH46" s="28"/>
      <c r="BUI46" s="28"/>
      <c r="BUJ46" s="28"/>
      <c r="BUK46" s="28"/>
      <c r="BUL46" s="28"/>
      <c r="BUM46" s="28"/>
      <c r="BUN46" s="28"/>
      <c r="BUO46" s="28"/>
      <c r="BUP46" s="28"/>
      <c r="BUQ46" s="28"/>
      <c r="BUR46" s="28"/>
      <c r="BUS46" s="28"/>
      <c r="BUT46" s="28"/>
      <c r="BUU46" s="28"/>
      <c r="BUV46" s="28"/>
      <c r="BUW46" s="28"/>
      <c r="BUX46" s="28"/>
      <c r="BUY46" s="28"/>
      <c r="BUZ46" s="28"/>
      <c r="BVA46" s="28"/>
      <c r="BVB46" s="28"/>
      <c r="BVC46" s="28"/>
      <c r="BVD46" s="28"/>
      <c r="BVE46" s="28"/>
      <c r="BVF46" s="28"/>
      <c r="BVG46" s="28"/>
      <c r="BVH46" s="28"/>
      <c r="BVI46" s="28"/>
      <c r="BVJ46" s="28"/>
      <c r="BVK46" s="28"/>
      <c r="BVL46" s="28"/>
      <c r="BVM46" s="28"/>
      <c r="BVN46" s="28"/>
      <c r="BVO46" s="28"/>
      <c r="BVP46" s="28"/>
      <c r="BVQ46" s="28"/>
      <c r="BVR46" s="28"/>
      <c r="BVS46" s="28"/>
      <c r="BVT46" s="28"/>
      <c r="BVU46" s="28"/>
      <c r="BVV46" s="28"/>
      <c r="BVW46" s="28"/>
      <c r="BVX46" s="28"/>
      <c r="BVY46" s="28"/>
      <c r="BVZ46" s="28"/>
      <c r="BWA46" s="28"/>
      <c r="BWB46" s="28"/>
      <c r="BWC46" s="28"/>
      <c r="BWD46" s="28"/>
      <c r="BWE46" s="28"/>
      <c r="BWF46" s="28"/>
      <c r="BWG46" s="28"/>
      <c r="BWH46" s="28"/>
      <c r="BWI46" s="28"/>
      <c r="BWJ46" s="28"/>
      <c r="BWK46" s="28"/>
      <c r="BWL46" s="28"/>
      <c r="BWM46" s="28"/>
      <c r="BWN46" s="28"/>
      <c r="BWO46" s="28"/>
      <c r="BWP46" s="28"/>
      <c r="BWQ46" s="28"/>
      <c r="BWR46" s="28"/>
      <c r="BWS46" s="28"/>
      <c r="BWT46" s="28"/>
      <c r="BWU46" s="28"/>
      <c r="BWV46" s="28"/>
      <c r="BWW46" s="28"/>
      <c r="BWX46" s="28"/>
      <c r="BWY46" s="28"/>
      <c r="BWZ46" s="28"/>
      <c r="BXA46" s="28"/>
      <c r="BXB46" s="28"/>
      <c r="BXC46" s="28"/>
      <c r="BXD46" s="28"/>
      <c r="BXE46" s="28"/>
      <c r="BXF46" s="28"/>
      <c r="BXG46" s="28"/>
      <c r="BXH46" s="28"/>
      <c r="BXI46" s="28"/>
      <c r="BXJ46" s="28"/>
      <c r="BXK46" s="28"/>
      <c r="BXL46" s="28"/>
      <c r="BXM46" s="28"/>
      <c r="BXN46" s="28"/>
      <c r="BXO46" s="28"/>
      <c r="BXP46" s="28"/>
      <c r="BXQ46" s="28"/>
      <c r="BXR46" s="28"/>
      <c r="BXS46" s="28"/>
      <c r="BXT46" s="28"/>
      <c r="BXU46" s="28"/>
      <c r="BXV46" s="28"/>
      <c r="BXW46" s="28"/>
      <c r="BXX46" s="28"/>
      <c r="BXY46" s="28"/>
      <c r="BXZ46" s="28"/>
      <c r="BYA46" s="28"/>
      <c r="BYB46" s="28"/>
      <c r="BYC46" s="28"/>
      <c r="BYD46" s="28"/>
      <c r="BYE46" s="28"/>
      <c r="BYF46" s="28"/>
      <c r="BYG46" s="28"/>
      <c r="BYH46" s="28"/>
      <c r="BYI46" s="28"/>
      <c r="BYJ46" s="28"/>
      <c r="BYK46" s="28"/>
      <c r="BYL46" s="28"/>
      <c r="BYM46" s="28"/>
      <c r="BYN46" s="28"/>
      <c r="BYO46" s="28"/>
      <c r="BYP46" s="28"/>
      <c r="BYQ46" s="28"/>
      <c r="BYR46" s="28"/>
      <c r="BYS46" s="28"/>
      <c r="BYT46" s="28"/>
      <c r="BYU46" s="28"/>
      <c r="BYV46" s="28"/>
      <c r="BYW46" s="28"/>
      <c r="BYX46" s="28"/>
      <c r="BYY46" s="28"/>
      <c r="BYZ46" s="28"/>
      <c r="BZA46" s="28"/>
      <c r="BZB46" s="28"/>
      <c r="BZC46" s="28"/>
      <c r="BZD46" s="28"/>
      <c r="BZE46" s="28"/>
      <c r="BZF46" s="28"/>
      <c r="BZG46" s="28"/>
      <c r="BZH46" s="28"/>
      <c r="BZI46" s="28"/>
      <c r="BZJ46" s="28"/>
      <c r="BZK46" s="28"/>
      <c r="BZL46" s="28"/>
      <c r="BZM46" s="28"/>
      <c r="BZN46" s="28"/>
      <c r="BZO46" s="28"/>
      <c r="BZP46" s="28"/>
      <c r="BZQ46" s="28"/>
      <c r="BZR46" s="28"/>
      <c r="BZS46" s="28"/>
      <c r="BZT46" s="28"/>
      <c r="BZU46" s="28"/>
      <c r="BZV46" s="28"/>
      <c r="BZW46" s="28"/>
      <c r="BZX46" s="28"/>
      <c r="BZY46" s="28"/>
      <c r="BZZ46" s="28"/>
      <c r="CAA46" s="28"/>
      <c r="CAB46" s="28"/>
      <c r="CAC46" s="28"/>
      <c r="CAD46" s="28"/>
      <c r="CAE46" s="28"/>
      <c r="CAF46" s="28"/>
      <c r="CAG46" s="28"/>
      <c r="CAH46" s="28"/>
      <c r="CAI46" s="28"/>
      <c r="CAJ46" s="28"/>
      <c r="CAK46" s="28"/>
      <c r="CAL46" s="28"/>
      <c r="CAM46" s="28"/>
      <c r="CAN46" s="28"/>
      <c r="CAO46" s="28"/>
      <c r="CAP46" s="28"/>
      <c r="CAQ46" s="28"/>
      <c r="CAR46" s="28"/>
      <c r="CAS46" s="28"/>
      <c r="CAT46" s="28"/>
      <c r="CAU46" s="28"/>
      <c r="CAV46" s="28"/>
      <c r="CAW46" s="28"/>
      <c r="CAX46" s="28"/>
      <c r="CAY46" s="28"/>
      <c r="CAZ46" s="28"/>
      <c r="CBA46" s="28"/>
      <c r="CBB46" s="28"/>
      <c r="CBC46" s="28"/>
      <c r="CBD46" s="28"/>
      <c r="CBE46" s="28"/>
      <c r="CBF46" s="28"/>
      <c r="CBG46" s="28"/>
      <c r="CBH46" s="28"/>
      <c r="CBI46" s="28"/>
      <c r="CBJ46" s="28"/>
      <c r="CBK46" s="28"/>
      <c r="CBL46" s="28"/>
      <c r="CBM46" s="28"/>
      <c r="CBN46" s="28"/>
      <c r="CBO46" s="28"/>
      <c r="CBP46" s="28"/>
      <c r="CBQ46" s="28"/>
      <c r="CBR46" s="28"/>
      <c r="CBS46" s="28"/>
      <c r="CBT46" s="28"/>
      <c r="CBU46" s="28"/>
      <c r="CBV46" s="28"/>
      <c r="CBW46" s="28"/>
      <c r="CBX46" s="28"/>
      <c r="CBY46" s="28"/>
      <c r="CBZ46" s="28"/>
      <c r="CCA46" s="28"/>
      <c r="CCB46" s="28"/>
      <c r="CCC46" s="28"/>
      <c r="CCD46" s="28"/>
      <c r="CCE46" s="28"/>
      <c r="CCF46" s="28"/>
      <c r="CCG46" s="28"/>
      <c r="CCH46" s="28"/>
      <c r="CCI46" s="28"/>
      <c r="CCJ46" s="28"/>
      <c r="CCK46" s="28"/>
      <c r="CCL46" s="28"/>
      <c r="CCM46" s="28"/>
      <c r="CCN46" s="28"/>
      <c r="CCO46" s="28"/>
      <c r="CCP46" s="28"/>
      <c r="CCQ46" s="28"/>
      <c r="CCR46" s="28"/>
      <c r="CCS46" s="28"/>
      <c r="CCT46" s="28"/>
      <c r="CCU46" s="28"/>
      <c r="CCV46" s="28"/>
      <c r="CCW46" s="28"/>
      <c r="CCX46" s="28"/>
      <c r="CCY46" s="28"/>
      <c r="CCZ46" s="28"/>
      <c r="CDA46" s="28"/>
      <c r="CDB46" s="28"/>
      <c r="CDC46" s="28"/>
      <c r="CDD46" s="28"/>
      <c r="CDE46" s="28"/>
      <c r="CDF46" s="28"/>
      <c r="CDG46" s="28"/>
      <c r="CDH46" s="28"/>
      <c r="CDI46" s="28"/>
      <c r="CDJ46" s="28"/>
      <c r="CDK46" s="28"/>
      <c r="CDL46" s="28"/>
      <c r="CDM46" s="28"/>
      <c r="CDN46" s="28"/>
      <c r="CDO46" s="28"/>
      <c r="CDP46" s="28"/>
      <c r="CDQ46" s="28"/>
      <c r="CDR46" s="28"/>
      <c r="CDS46" s="28"/>
      <c r="CDT46" s="28"/>
      <c r="CDU46" s="28"/>
      <c r="CDV46" s="28"/>
      <c r="CDW46" s="28"/>
      <c r="CDX46" s="28"/>
      <c r="CDY46" s="28"/>
      <c r="CDZ46" s="28"/>
      <c r="CEA46" s="28"/>
      <c r="CEB46" s="28"/>
      <c r="CEC46" s="28"/>
      <c r="CED46" s="28"/>
      <c r="CEE46" s="28"/>
      <c r="CEF46" s="28"/>
      <c r="CEG46" s="28"/>
      <c r="CEH46" s="28"/>
      <c r="CEI46" s="28"/>
      <c r="CEJ46" s="28"/>
      <c r="CEK46" s="28"/>
      <c r="CEL46" s="28"/>
      <c r="CEM46" s="28"/>
      <c r="CEN46" s="28"/>
      <c r="CEO46" s="28"/>
      <c r="CEP46" s="28"/>
      <c r="CEQ46" s="28"/>
      <c r="CER46" s="28"/>
      <c r="CES46" s="28"/>
      <c r="CET46" s="28"/>
      <c r="CEU46" s="28"/>
      <c r="CEV46" s="28"/>
      <c r="CEW46" s="28"/>
      <c r="CEX46" s="28"/>
      <c r="CEY46" s="28"/>
      <c r="CEZ46" s="28"/>
      <c r="CFA46" s="28"/>
      <c r="CFB46" s="28"/>
      <c r="CFC46" s="28"/>
      <c r="CFD46" s="28"/>
      <c r="CFE46" s="28"/>
      <c r="CFF46" s="28"/>
      <c r="CFG46" s="28"/>
      <c r="CFH46" s="28"/>
      <c r="CFI46" s="28"/>
      <c r="CFJ46" s="28"/>
      <c r="CFK46" s="28"/>
      <c r="CFL46" s="28"/>
      <c r="CFM46" s="28"/>
      <c r="CFN46" s="28"/>
      <c r="CFO46" s="28"/>
      <c r="CFP46" s="28"/>
      <c r="CFQ46" s="28"/>
      <c r="CFR46" s="28"/>
      <c r="CFS46" s="28"/>
      <c r="CFT46" s="28"/>
      <c r="CFU46" s="28"/>
      <c r="CFV46" s="28"/>
      <c r="CFW46" s="28"/>
      <c r="CFX46" s="28"/>
      <c r="CFY46" s="28"/>
      <c r="CFZ46" s="28"/>
      <c r="CGA46" s="28"/>
      <c r="CGB46" s="28"/>
      <c r="CGC46" s="28"/>
      <c r="CGD46" s="28"/>
      <c r="CGE46" s="28"/>
      <c r="CGF46" s="28"/>
      <c r="CGG46" s="28"/>
      <c r="CGH46" s="28"/>
      <c r="CGI46" s="28"/>
      <c r="CGJ46" s="28"/>
      <c r="CGK46" s="28"/>
      <c r="CGL46" s="28"/>
      <c r="CGM46" s="28"/>
      <c r="CGN46" s="28"/>
      <c r="CGO46" s="28"/>
      <c r="CGP46" s="28"/>
      <c r="CGQ46" s="28"/>
      <c r="CGR46" s="28"/>
      <c r="CGS46" s="28"/>
      <c r="CGT46" s="28"/>
      <c r="CGU46" s="28"/>
      <c r="CGV46" s="28"/>
      <c r="CGW46" s="28"/>
      <c r="CGX46" s="28"/>
      <c r="CGY46" s="28"/>
      <c r="CGZ46" s="28"/>
      <c r="CHA46" s="28"/>
      <c r="CHB46" s="28"/>
      <c r="CHC46" s="28"/>
      <c r="CHD46" s="28"/>
      <c r="CHE46" s="28"/>
      <c r="CHF46" s="28"/>
      <c r="CHG46" s="28"/>
      <c r="CHH46" s="28"/>
      <c r="CHI46" s="28"/>
      <c r="CHJ46" s="28"/>
      <c r="CHK46" s="28"/>
      <c r="CHL46" s="28"/>
      <c r="CHM46" s="28"/>
      <c r="CHN46" s="28"/>
      <c r="CHO46" s="28"/>
      <c r="CHP46" s="28"/>
      <c r="CHQ46" s="28"/>
      <c r="CHR46" s="28"/>
      <c r="CHS46" s="28"/>
      <c r="CHT46" s="28"/>
      <c r="CHU46" s="28"/>
      <c r="CHV46" s="28"/>
      <c r="CHW46" s="28"/>
      <c r="CHX46" s="28"/>
      <c r="CHY46" s="28"/>
      <c r="CHZ46" s="28"/>
      <c r="CIA46" s="28"/>
      <c r="CIB46" s="28"/>
      <c r="CIC46" s="28"/>
      <c r="CID46" s="28"/>
      <c r="CIE46" s="28"/>
      <c r="CIF46" s="28"/>
      <c r="CIG46" s="28"/>
      <c r="CIH46" s="28"/>
      <c r="CII46" s="28"/>
      <c r="CIJ46" s="28"/>
      <c r="CIK46" s="28"/>
      <c r="CIL46" s="28"/>
      <c r="CIM46" s="28"/>
      <c r="CIN46" s="28"/>
      <c r="CIO46" s="28"/>
      <c r="CIP46" s="28"/>
      <c r="CIQ46" s="28"/>
      <c r="CIR46" s="28"/>
      <c r="CIS46" s="28"/>
      <c r="CIT46" s="28"/>
      <c r="CIU46" s="28"/>
      <c r="CIV46" s="28"/>
      <c r="CIW46" s="28"/>
      <c r="CIX46" s="28"/>
      <c r="CIY46" s="28"/>
      <c r="CIZ46" s="28"/>
      <c r="CJA46" s="28"/>
      <c r="CJB46" s="28"/>
      <c r="CJC46" s="28"/>
      <c r="CJD46" s="28"/>
      <c r="CJE46" s="28"/>
      <c r="CJF46" s="28"/>
      <c r="CJG46" s="28"/>
      <c r="CJH46" s="28"/>
      <c r="CJI46" s="28"/>
      <c r="CJJ46" s="28"/>
      <c r="CJK46" s="28"/>
      <c r="CJL46" s="28"/>
      <c r="CJM46" s="28"/>
      <c r="CJN46" s="28"/>
      <c r="CJO46" s="28"/>
      <c r="CJP46" s="28"/>
      <c r="CJQ46" s="28"/>
      <c r="CJR46" s="28"/>
      <c r="CJS46" s="28"/>
      <c r="CJT46" s="28"/>
      <c r="CJU46" s="28"/>
      <c r="CJV46" s="28"/>
      <c r="CJW46" s="28"/>
      <c r="CJX46" s="28"/>
      <c r="CJY46" s="28"/>
      <c r="CJZ46" s="28"/>
      <c r="CKA46" s="28"/>
      <c r="CKB46" s="28"/>
      <c r="CKC46" s="28"/>
      <c r="CKD46" s="28"/>
      <c r="CKE46" s="28"/>
      <c r="CKF46" s="28"/>
      <c r="CKG46" s="28"/>
      <c r="CKH46" s="28"/>
      <c r="CKI46" s="28"/>
      <c r="CKJ46" s="28"/>
      <c r="CKK46" s="28"/>
      <c r="CKL46" s="28"/>
      <c r="CKM46" s="28"/>
      <c r="CKN46" s="28"/>
      <c r="CKO46" s="28"/>
      <c r="CKP46" s="28"/>
      <c r="CKQ46" s="28"/>
      <c r="CKR46" s="28"/>
      <c r="CKS46" s="28"/>
      <c r="CKT46" s="28"/>
      <c r="CKU46" s="28"/>
      <c r="CKV46" s="28"/>
      <c r="CKW46" s="28"/>
      <c r="CKX46" s="28"/>
      <c r="CKY46" s="28"/>
      <c r="CKZ46" s="28"/>
      <c r="CLA46" s="28"/>
      <c r="CLB46" s="28"/>
      <c r="CLC46" s="28"/>
      <c r="CLD46" s="28"/>
      <c r="CLE46" s="28"/>
      <c r="CLF46" s="28"/>
      <c r="CLG46" s="28"/>
      <c r="CLH46" s="28"/>
      <c r="CLI46" s="28"/>
      <c r="CLJ46" s="28"/>
      <c r="CLK46" s="28"/>
      <c r="CLL46" s="28"/>
      <c r="CLM46" s="28"/>
      <c r="CLN46" s="28"/>
      <c r="CLO46" s="28"/>
      <c r="CLP46" s="28"/>
      <c r="CLQ46" s="28"/>
      <c r="CLR46" s="28"/>
      <c r="CLS46" s="28"/>
      <c r="CLT46" s="28"/>
      <c r="CLU46" s="28"/>
      <c r="CLV46" s="28"/>
      <c r="CLW46" s="28"/>
      <c r="CLX46" s="28"/>
      <c r="CLY46" s="28"/>
      <c r="CLZ46" s="28"/>
      <c r="CMA46" s="28"/>
      <c r="CMB46" s="28"/>
      <c r="CMC46" s="28"/>
      <c r="CMD46" s="28"/>
      <c r="CME46" s="28"/>
      <c r="CMF46" s="28"/>
      <c r="CMG46" s="28"/>
      <c r="CMH46" s="28"/>
      <c r="CMI46" s="28"/>
      <c r="CMJ46" s="28"/>
      <c r="CMK46" s="28"/>
      <c r="CML46" s="28"/>
      <c r="CMM46" s="28"/>
      <c r="CMN46" s="28"/>
      <c r="CMO46" s="28"/>
      <c r="CMP46" s="28"/>
      <c r="CMQ46" s="28"/>
      <c r="CMR46" s="28"/>
      <c r="CMS46" s="28"/>
      <c r="CMT46" s="28"/>
      <c r="CMU46" s="28"/>
      <c r="CMV46" s="28"/>
      <c r="CMW46" s="28"/>
      <c r="CMX46" s="28"/>
      <c r="CMY46" s="28"/>
      <c r="CMZ46" s="28"/>
      <c r="CNA46" s="28"/>
      <c r="CNB46" s="28"/>
      <c r="CNC46" s="28"/>
      <c r="CND46" s="28"/>
      <c r="CNE46" s="28"/>
      <c r="CNF46" s="28"/>
      <c r="CNG46" s="28"/>
      <c r="CNH46" s="28"/>
      <c r="CNI46" s="28"/>
      <c r="CNJ46" s="28"/>
      <c r="CNK46" s="28"/>
      <c r="CNL46" s="28"/>
      <c r="CNM46" s="28"/>
      <c r="CNN46" s="28"/>
      <c r="CNO46" s="28"/>
      <c r="CNP46" s="28"/>
      <c r="CNQ46" s="28"/>
      <c r="CNR46" s="28"/>
      <c r="CNS46" s="28"/>
      <c r="CNT46" s="28"/>
      <c r="CNU46" s="28"/>
      <c r="CNV46" s="28"/>
      <c r="CNW46" s="28"/>
      <c r="CNX46" s="28"/>
      <c r="CNY46" s="28"/>
      <c r="CNZ46" s="28"/>
      <c r="COA46" s="28"/>
      <c r="COB46" s="28"/>
      <c r="COC46" s="28"/>
      <c r="COD46" s="28"/>
      <c r="COE46" s="28"/>
      <c r="COF46" s="28"/>
      <c r="COG46" s="28"/>
      <c r="COH46" s="28"/>
      <c r="COI46" s="28"/>
      <c r="COJ46" s="28"/>
      <c r="COK46" s="28"/>
      <c r="COL46" s="28"/>
      <c r="COM46" s="28"/>
      <c r="CON46" s="28"/>
      <c r="COO46" s="28"/>
      <c r="COP46" s="28"/>
      <c r="COQ46" s="28"/>
      <c r="COR46" s="28"/>
      <c r="COS46" s="28"/>
      <c r="COT46" s="28"/>
      <c r="COU46" s="28"/>
      <c r="COV46" s="28"/>
      <c r="COW46" s="28"/>
      <c r="COX46" s="28"/>
      <c r="COY46" s="28"/>
      <c r="COZ46" s="28"/>
      <c r="CPA46" s="28"/>
      <c r="CPB46" s="28"/>
      <c r="CPC46" s="28"/>
      <c r="CPD46" s="28"/>
      <c r="CPE46" s="28"/>
      <c r="CPF46" s="28"/>
      <c r="CPG46" s="28"/>
      <c r="CPH46" s="28"/>
      <c r="CPI46" s="28"/>
      <c r="CPJ46" s="28"/>
      <c r="CPK46" s="28"/>
      <c r="CPL46" s="28"/>
      <c r="CPM46" s="28"/>
      <c r="CPN46" s="28"/>
      <c r="CPO46" s="28"/>
      <c r="CPP46" s="28"/>
      <c r="CPQ46" s="28"/>
      <c r="CPR46" s="28"/>
      <c r="CPS46" s="28"/>
      <c r="CPT46" s="28"/>
      <c r="CPU46" s="28"/>
      <c r="CPV46" s="28"/>
      <c r="CPW46" s="28"/>
      <c r="CPX46" s="28"/>
      <c r="CPY46" s="28"/>
      <c r="CPZ46" s="28"/>
      <c r="CQA46" s="28"/>
      <c r="CQB46" s="28"/>
      <c r="CQC46" s="28"/>
      <c r="CQD46" s="28"/>
      <c r="CQE46" s="28"/>
      <c r="CQF46" s="28"/>
      <c r="CQG46" s="28"/>
      <c r="CQH46" s="28"/>
      <c r="CQI46" s="28"/>
      <c r="CQJ46" s="28"/>
      <c r="CQK46" s="28"/>
      <c r="CQL46" s="28"/>
      <c r="CQM46" s="28"/>
      <c r="CQN46" s="28"/>
      <c r="CQO46" s="28"/>
      <c r="CQP46" s="28"/>
      <c r="CQQ46" s="28"/>
      <c r="CQR46" s="28"/>
      <c r="CQS46" s="28"/>
      <c r="CQT46" s="28"/>
      <c r="CQU46" s="28"/>
      <c r="CQV46" s="28"/>
      <c r="CQW46" s="28"/>
      <c r="CQX46" s="28"/>
      <c r="CQY46" s="28"/>
      <c r="CQZ46" s="28"/>
      <c r="CRA46" s="28"/>
      <c r="CRB46" s="28"/>
      <c r="CRC46" s="28"/>
      <c r="CRD46" s="28"/>
      <c r="CRE46" s="28"/>
      <c r="CRF46" s="28"/>
      <c r="CRG46" s="28"/>
      <c r="CRH46" s="28"/>
      <c r="CRI46" s="28"/>
      <c r="CRJ46" s="28"/>
      <c r="CRK46" s="28"/>
      <c r="CRL46" s="28"/>
      <c r="CRM46" s="28"/>
      <c r="CRN46" s="28"/>
      <c r="CRO46" s="28"/>
      <c r="CRP46" s="28"/>
      <c r="CRQ46" s="28"/>
      <c r="CRR46" s="28"/>
      <c r="CRS46" s="28"/>
      <c r="CRT46" s="28"/>
      <c r="CRU46" s="28"/>
      <c r="CRV46" s="28"/>
      <c r="CRW46" s="28"/>
      <c r="CRX46" s="28"/>
      <c r="CRY46" s="28"/>
      <c r="CRZ46" s="28"/>
      <c r="CSA46" s="28"/>
      <c r="CSB46" s="28"/>
      <c r="CSC46" s="28"/>
      <c r="CSD46" s="28"/>
      <c r="CSE46" s="28"/>
      <c r="CSF46" s="28"/>
      <c r="CSG46" s="28"/>
      <c r="CSH46" s="28"/>
      <c r="CSI46" s="28"/>
      <c r="CSJ46" s="28"/>
      <c r="CSK46" s="28"/>
      <c r="CSL46" s="28"/>
      <c r="CSM46" s="28"/>
      <c r="CSN46" s="28"/>
      <c r="CSO46" s="28"/>
      <c r="CSP46" s="28"/>
      <c r="CSQ46" s="28"/>
      <c r="CSR46" s="28"/>
      <c r="CSS46" s="28"/>
      <c r="CST46" s="28"/>
      <c r="CSU46" s="28"/>
      <c r="CSV46" s="28"/>
      <c r="CSW46" s="28"/>
      <c r="CSX46" s="28"/>
      <c r="CSY46" s="28"/>
      <c r="CSZ46" s="28"/>
      <c r="CTA46" s="28"/>
      <c r="CTB46" s="28"/>
      <c r="CTC46" s="28"/>
      <c r="CTD46" s="28"/>
      <c r="CTE46" s="28"/>
      <c r="CTF46" s="28"/>
      <c r="CTG46" s="28"/>
      <c r="CTH46" s="28"/>
      <c r="CTI46" s="28"/>
      <c r="CTJ46" s="28"/>
      <c r="CTK46" s="28"/>
      <c r="CTL46" s="28"/>
      <c r="CTM46" s="28"/>
      <c r="CTN46" s="28"/>
      <c r="CTO46" s="28"/>
      <c r="CTP46" s="28"/>
      <c r="CTQ46" s="28"/>
      <c r="CTR46" s="28"/>
      <c r="CTS46" s="28"/>
      <c r="CTT46" s="28"/>
      <c r="CTU46" s="28"/>
      <c r="CTV46" s="28"/>
      <c r="CTW46" s="28"/>
      <c r="CTX46" s="28"/>
      <c r="CTY46" s="28"/>
      <c r="CTZ46" s="28"/>
      <c r="CUA46" s="28"/>
      <c r="CUB46" s="28"/>
      <c r="CUC46" s="28"/>
      <c r="CUD46" s="28"/>
      <c r="CUE46" s="28"/>
      <c r="CUF46" s="28"/>
      <c r="CUG46" s="28"/>
      <c r="CUH46" s="28"/>
      <c r="CUI46" s="28"/>
      <c r="CUJ46" s="28"/>
      <c r="CUK46" s="28"/>
      <c r="CUL46" s="28"/>
      <c r="CUM46" s="28"/>
      <c r="CUN46" s="28"/>
      <c r="CUO46" s="28"/>
      <c r="CUP46" s="28"/>
      <c r="CUQ46" s="28"/>
      <c r="CUR46" s="28"/>
      <c r="CUS46" s="28"/>
      <c r="CUT46" s="28"/>
      <c r="CUU46" s="28"/>
      <c r="CUV46" s="28"/>
      <c r="CUW46" s="28"/>
      <c r="CUX46" s="28"/>
      <c r="CUY46" s="28"/>
      <c r="CUZ46" s="28"/>
      <c r="CVA46" s="28"/>
      <c r="CVB46" s="28"/>
      <c r="CVC46" s="28"/>
      <c r="CVD46" s="28"/>
      <c r="CVE46" s="28"/>
      <c r="CVF46" s="28"/>
      <c r="CVG46" s="28"/>
      <c r="CVH46" s="28"/>
      <c r="CVI46" s="28"/>
      <c r="CVJ46" s="28"/>
      <c r="CVK46" s="28"/>
      <c r="CVL46" s="28"/>
      <c r="CVM46" s="28"/>
      <c r="CVN46" s="28"/>
      <c r="CVO46" s="28"/>
      <c r="CVP46" s="28"/>
      <c r="CVQ46" s="28"/>
      <c r="CVR46" s="28"/>
      <c r="CVS46" s="28"/>
      <c r="CVT46" s="28"/>
      <c r="CVU46" s="28"/>
      <c r="CVV46" s="28"/>
      <c r="CVW46" s="28"/>
      <c r="CVX46" s="28"/>
      <c r="CVY46" s="28"/>
      <c r="CVZ46" s="28"/>
      <c r="CWA46" s="28"/>
      <c r="CWB46" s="28"/>
      <c r="CWC46" s="28"/>
      <c r="CWD46" s="28"/>
      <c r="CWE46" s="28"/>
      <c r="CWF46" s="28"/>
      <c r="CWG46" s="28"/>
      <c r="CWH46" s="28"/>
      <c r="CWI46" s="28"/>
      <c r="CWJ46" s="28"/>
      <c r="CWK46" s="28"/>
      <c r="CWL46" s="28"/>
      <c r="CWM46" s="28"/>
      <c r="CWN46" s="28"/>
      <c r="CWO46" s="28"/>
      <c r="CWP46" s="28"/>
      <c r="CWQ46" s="28"/>
      <c r="CWR46" s="28"/>
      <c r="CWS46" s="28"/>
      <c r="CWT46" s="28"/>
      <c r="CWU46" s="28"/>
      <c r="CWV46" s="28"/>
      <c r="CWW46" s="28"/>
      <c r="CWX46" s="28"/>
      <c r="CWY46" s="28"/>
      <c r="CWZ46" s="28"/>
      <c r="CXA46" s="28"/>
      <c r="CXB46" s="28"/>
      <c r="CXC46" s="28"/>
      <c r="CXD46" s="28"/>
      <c r="CXE46" s="28"/>
      <c r="CXF46" s="28"/>
      <c r="CXG46" s="28"/>
      <c r="CXH46" s="28"/>
      <c r="CXI46" s="28"/>
      <c r="CXJ46" s="28"/>
      <c r="CXK46" s="28"/>
      <c r="CXL46" s="28"/>
      <c r="CXM46" s="28"/>
      <c r="CXN46" s="28"/>
      <c r="CXO46" s="28"/>
      <c r="CXP46" s="28"/>
      <c r="CXQ46" s="28"/>
      <c r="CXR46" s="28"/>
      <c r="CXS46" s="28"/>
      <c r="CXT46" s="28"/>
      <c r="CXU46" s="28"/>
      <c r="CXV46" s="28"/>
      <c r="CXW46" s="28"/>
      <c r="CXX46" s="28"/>
      <c r="CXY46" s="28"/>
      <c r="CXZ46" s="28"/>
      <c r="CYA46" s="28"/>
      <c r="CYB46" s="28"/>
      <c r="CYC46" s="28"/>
      <c r="CYD46" s="28"/>
      <c r="CYE46" s="28"/>
      <c r="CYF46" s="28"/>
      <c r="CYG46" s="28"/>
      <c r="CYH46" s="28"/>
      <c r="CYI46" s="28"/>
      <c r="CYJ46" s="28"/>
      <c r="CYK46" s="28"/>
      <c r="CYL46" s="28"/>
      <c r="CYM46" s="28"/>
      <c r="CYN46" s="28"/>
      <c r="CYO46" s="28"/>
      <c r="CYP46" s="28"/>
      <c r="CYQ46" s="28"/>
      <c r="CYR46" s="28"/>
      <c r="CYS46" s="28"/>
      <c r="CYT46" s="28"/>
      <c r="CYU46" s="28"/>
      <c r="CYV46" s="28"/>
      <c r="CYW46" s="28"/>
      <c r="CYX46" s="28"/>
      <c r="CYY46" s="28"/>
      <c r="CYZ46" s="28"/>
      <c r="CZA46" s="28"/>
      <c r="CZB46" s="28"/>
      <c r="CZC46" s="28"/>
      <c r="CZD46" s="28"/>
      <c r="CZE46" s="28"/>
      <c r="CZF46" s="28"/>
      <c r="CZG46" s="28"/>
      <c r="CZH46" s="28"/>
      <c r="CZI46" s="28"/>
      <c r="CZJ46" s="28"/>
      <c r="CZK46" s="28"/>
      <c r="CZL46" s="28"/>
      <c r="CZM46" s="28"/>
      <c r="CZN46" s="28"/>
      <c r="CZO46" s="28"/>
      <c r="CZP46" s="28"/>
      <c r="CZQ46" s="28"/>
      <c r="CZR46" s="28"/>
      <c r="CZS46" s="28"/>
      <c r="CZT46" s="28"/>
      <c r="CZU46" s="28"/>
      <c r="CZV46" s="28"/>
      <c r="CZW46" s="28"/>
      <c r="CZX46" s="28"/>
      <c r="CZY46" s="28"/>
      <c r="CZZ46" s="28"/>
      <c r="DAA46" s="28"/>
      <c r="DAB46" s="28"/>
      <c r="DAC46" s="28"/>
      <c r="DAD46" s="28"/>
      <c r="DAE46" s="28"/>
      <c r="DAF46" s="28"/>
      <c r="DAG46" s="28"/>
      <c r="DAH46" s="28"/>
      <c r="DAI46" s="28"/>
      <c r="DAJ46" s="28"/>
      <c r="DAK46" s="28"/>
      <c r="DAL46" s="28"/>
      <c r="DAM46" s="28"/>
      <c r="DAN46" s="28"/>
      <c r="DAO46" s="28"/>
      <c r="DAP46" s="28"/>
      <c r="DAQ46" s="28"/>
      <c r="DAR46" s="28"/>
      <c r="DAS46" s="28"/>
      <c r="DAT46" s="28"/>
      <c r="DAU46" s="28"/>
      <c r="DAV46" s="28"/>
      <c r="DAW46" s="28"/>
      <c r="DAX46" s="28"/>
      <c r="DAY46" s="28"/>
      <c r="DAZ46" s="28"/>
      <c r="DBA46" s="28"/>
      <c r="DBB46" s="28"/>
      <c r="DBC46" s="28"/>
      <c r="DBD46" s="28"/>
      <c r="DBE46" s="28"/>
      <c r="DBF46" s="28"/>
      <c r="DBG46" s="28"/>
      <c r="DBH46" s="28"/>
      <c r="DBI46" s="28"/>
      <c r="DBJ46" s="28"/>
      <c r="DBK46" s="28"/>
      <c r="DBL46" s="28"/>
      <c r="DBM46" s="28"/>
      <c r="DBN46" s="28"/>
      <c r="DBO46" s="28"/>
      <c r="DBP46" s="28"/>
      <c r="DBQ46" s="28"/>
      <c r="DBR46" s="28"/>
      <c r="DBS46" s="28"/>
      <c r="DBT46" s="28"/>
      <c r="DBU46" s="28"/>
      <c r="DBV46" s="28"/>
      <c r="DBW46" s="28"/>
      <c r="DBX46" s="28"/>
      <c r="DBY46" s="28"/>
      <c r="DBZ46" s="28"/>
      <c r="DCA46" s="28"/>
      <c r="DCB46" s="28"/>
      <c r="DCC46" s="28"/>
      <c r="DCD46" s="28"/>
      <c r="DCE46" s="28"/>
      <c r="DCF46" s="28"/>
      <c r="DCG46" s="28"/>
      <c r="DCH46" s="28"/>
      <c r="DCI46" s="28"/>
      <c r="DCJ46" s="28"/>
      <c r="DCK46" s="28"/>
      <c r="DCL46" s="28"/>
      <c r="DCM46" s="28"/>
      <c r="DCN46" s="28"/>
      <c r="DCO46" s="28"/>
      <c r="DCP46" s="28"/>
      <c r="DCQ46" s="28"/>
      <c r="DCR46" s="28"/>
      <c r="DCS46" s="28"/>
      <c r="DCT46" s="28"/>
      <c r="DCU46" s="28"/>
      <c r="DCV46" s="28"/>
      <c r="DCW46" s="28"/>
      <c r="DCX46" s="28"/>
      <c r="DCY46" s="28"/>
      <c r="DCZ46" s="28"/>
      <c r="DDA46" s="28"/>
      <c r="DDB46" s="28"/>
      <c r="DDC46" s="28"/>
      <c r="DDD46" s="28"/>
      <c r="DDE46" s="28"/>
      <c r="DDF46" s="28"/>
      <c r="DDG46" s="28"/>
      <c r="DDH46" s="28"/>
      <c r="DDI46" s="28"/>
      <c r="DDJ46" s="28"/>
      <c r="DDK46" s="28"/>
      <c r="DDL46" s="28"/>
      <c r="DDM46" s="28"/>
      <c r="DDN46" s="28"/>
      <c r="DDO46" s="28"/>
      <c r="DDP46" s="28"/>
      <c r="DDQ46" s="28"/>
      <c r="DDR46" s="28"/>
      <c r="DDS46" s="28"/>
      <c r="DDT46" s="28"/>
      <c r="DDU46" s="28"/>
      <c r="DDV46" s="28"/>
      <c r="DDW46" s="28"/>
      <c r="DDX46" s="28"/>
      <c r="DDY46" s="28"/>
      <c r="DDZ46" s="28"/>
      <c r="DEA46" s="28"/>
      <c r="DEB46" s="28"/>
      <c r="DEC46" s="28"/>
      <c r="DED46" s="28"/>
      <c r="DEE46" s="28"/>
      <c r="DEF46" s="28"/>
      <c r="DEG46" s="28"/>
      <c r="DEH46" s="28"/>
      <c r="DEI46" s="28"/>
      <c r="DEJ46" s="28"/>
      <c r="DEK46" s="28"/>
      <c r="DEL46" s="28"/>
      <c r="DEM46" s="28"/>
      <c r="DEN46" s="28"/>
      <c r="DEO46" s="28"/>
      <c r="DEP46" s="28"/>
      <c r="DEQ46" s="28"/>
      <c r="DER46" s="28"/>
      <c r="DES46" s="28"/>
      <c r="DET46" s="28"/>
      <c r="DEU46" s="28"/>
      <c r="DEV46" s="28"/>
      <c r="DEW46" s="28"/>
      <c r="DEX46" s="28"/>
      <c r="DEY46" s="28"/>
      <c r="DEZ46" s="28"/>
      <c r="DFA46" s="28"/>
      <c r="DFB46" s="28"/>
      <c r="DFC46" s="28"/>
      <c r="DFD46" s="28"/>
      <c r="DFE46" s="28"/>
      <c r="DFF46" s="28"/>
      <c r="DFG46" s="28"/>
      <c r="DFH46" s="28"/>
      <c r="DFI46" s="28"/>
      <c r="DFJ46" s="28"/>
      <c r="DFK46" s="28"/>
      <c r="DFL46" s="28"/>
      <c r="DFM46" s="28"/>
      <c r="DFN46" s="28"/>
      <c r="DFO46" s="28"/>
      <c r="DFP46" s="28"/>
      <c r="DFQ46" s="28"/>
      <c r="DFR46" s="28"/>
      <c r="DFS46" s="28"/>
      <c r="DFT46" s="28"/>
      <c r="DFU46" s="28"/>
      <c r="DFV46" s="28"/>
      <c r="DFW46" s="28"/>
      <c r="DFX46" s="28"/>
      <c r="DFY46" s="28"/>
      <c r="DFZ46" s="28"/>
      <c r="DGA46" s="28"/>
      <c r="DGB46" s="28"/>
      <c r="DGC46" s="28"/>
      <c r="DGD46" s="28"/>
      <c r="DGE46" s="28"/>
      <c r="DGF46" s="28"/>
      <c r="DGG46" s="28"/>
      <c r="DGH46" s="28"/>
      <c r="DGI46" s="28"/>
      <c r="DGJ46" s="28"/>
      <c r="DGK46" s="28"/>
      <c r="DGL46" s="28"/>
      <c r="DGM46" s="28"/>
      <c r="DGN46" s="28"/>
      <c r="DGO46" s="28"/>
      <c r="DGP46" s="28"/>
      <c r="DGQ46" s="28"/>
      <c r="DGR46" s="28"/>
      <c r="DGS46" s="28"/>
      <c r="DGT46" s="28"/>
      <c r="DGU46" s="28"/>
      <c r="DGV46" s="28"/>
      <c r="DGW46" s="28"/>
      <c r="DGX46" s="28"/>
      <c r="DGY46" s="28"/>
      <c r="DGZ46" s="28"/>
      <c r="DHA46" s="28"/>
      <c r="DHB46" s="28"/>
      <c r="DHC46" s="28"/>
      <c r="DHD46" s="28"/>
      <c r="DHE46" s="28"/>
      <c r="DHF46" s="28"/>
      <c r="DHG46" s="28"/>
      <c r="DHH46" s="28"/>
      <c r="DHI46" s="28"/>
      <c r="DHJ46" s="28"/>
      <c r="DHK46" s="28"/>
      <c r="DHL46" s="28"/>
      <c r="DHM46" s="28"/>
      <c r="DHN46" s="28"/>
      <c r="DHO46" s="28"/>
      <c r="DHP46" s="28"/>
      <c r="DHQ46" s="28"/>
      <c r="DHR46" s="28"/>
      <c r="DHS46" s="28"/>
      <c r="DHT46" s="28"/>
      <c r="DHU46" s="28"/>
      <c r="DHV46" s="28"/>
      <c r="DHW46" s="28"/>
      <c r="DHX46" s="28"/>
      <c r="DHY46" s="28"/>
      <c r="DHZ46" s="28"/>
      <c r="DIA46" s="28"/>
      <c r="DIB46" s="28"/>
      <c r="DIC46" s="28"/>
      <c r="DID46" s="28"/>
      <c r="DIE46" s="28"/>
      <c r="DIF46" s="28"/>
      <c r="DIG46" s="28"/>
      <c r="DIH46" s="28"/>
      <c r="DII46" s="28"/>
      <c r="DIJ46" s="28"/>
      <c r="DIK46" s="28"/>
      <c r="DIL46" s="28"/>
      <c r="DIM46" s="28"/>
      <c r="DIN46" s="28"/>
      <c r="DIO46" s="28"/>
      <c r="DIP46" s="28"/>
      <c r="DIQ46" s="28"/>
      <c r="DIR46" s="28"/>
      <c r="DIS46" s="28"/>
      <c r="DIT46" s="28"/>
      <c r="DIU46" s="28"/>
      <c r="DIV46" s="28"/>
      <c r="DIW46" s="28"/>
      <c r="DIX46" s="28"/>
      <c r="DIY46" s="28"/>
      <c r="DIZ46" s="28"/>
      <c r="DJA46" s="28"/>
      <c r="DJB46" s="28"/>
      <c r="DJC46" s="28"/>
      <c r="DJD46" s="28"/>
      <c r="DJE46" s="28"/>
      <c r="DJF46" s="28"/>
      <c r="DJG46" s="28"/>
      <c r="DJH46" s="28"/>
      <c r="DJI46" s="28"/>
      <c r="DJJ46" s="28"/>
      <c r="DJK46" s="28"/>
      <c r="DJL46" s="28"/>
      <c r="DJM46" s="28"/>
      <c r="DJN46" s="28"/>
      <c r="DJO46" s="28"/>
      <c r="DJP46" s="28"/>
      <c r="DJQ46" s="28"/>
      <c r="DJR46" s="28"/>
      <c r="DJS46" s="28"/>
      <c r="DJT46" s="28"/>
      <c r="DJU46" s="28"/>
      <c r="DJV46" s="28"/>
      <c r="DJW46" s="28"/>
      <c r="DJX46" s="28"/>
      <c r="DJY46" s="28"/>
      <c r="DJZ46" s="28"/>
      <c r="DKA46" s="28"/>
      <c r="DKB46" s="28"/>
      <c r="DKC46" s="28"/>
      <c r="DKD46" s="28"/>
      <c r="DKE46" s="28"/>
      <c r="DKF46" s="28"/>
      <c r="DKG46" s="28"/>
      <c r="DKH46" s="28"/>
      <c r="DKI46" s="28"/>
      <c r="DKJ46" s="28"/>
      <c r="DKK46" s="28"/>
      <c r="DKL46" s="28"/>
      <c r="DKM46" s="28"/>
      <c r="DKN46" s="28"/>
      <c r="DKO46" s="28"/>
      <c r="DKP46" s="28"/>
      <c r="DKQ46" s="28"/>
      <c r="DKR46" s="28"/>
      <c r="DKS46" s="28"/>
      <c r="DKT46" s="28"/>
      <c r="DKU46" s="28"/>
      <c r="DKV46" s="28"/>
      <c r="DKW46" s="28"/>
      <c r="DKX46" s="28"/>
      <c r="DKY46" s="28"/>
      <c r="DKZ46" s="28"/>
      <c r="DLA46" s="28"/>
      <c r="DLB46" s="28"/>
      <c r="DLC46" s="28"/>
      <c r="DLD46" s="28"/>
      <c r="DLE46" s="28"/>
      <c r="DLF46" s="28"/>
      <c r="DLG46" s="28"/>
      <c r="DLH46" s="28"/>
      <c r="DLI46" s="28"/>
      <c r="DLJ46" s="28"/>
      <c r="DLK46" s="28"/>
      <c r="DLL46" s="28"/>
      <c r="DLM46" s="28"/>
      <c r="DLN46" s="28"/>
      <c r="DLO46" s="28"/>
      <c r="DLP46" s="28"/>
      <c r="DLQ46" s="28"/>
      <c r="DLR46" s="28"/>
      <c r="DLS46" s="28"/>
      <c r="DLT46" s="28"/>
      <c r="DLU46" s="28"/>
      <c r="DLV46" s="28"/>
      <c r="DLW46" s="28"/>
      <c r="DLX46" s="28"/>
      <c r="DLY46" s="28"/>
      <c r="DLZ46" s="28"/>
      <c r="DMA46" s="28"/>
      <c r="DMB46" s="28"/>
      <c r="DMC46" s="28"/>
      <c r="DMD46" s="28"/>
      <c r="DME46" s="28"/>
      <c r="DMF46" s="28"/>
      <c r="DMG46" s="28"/>
      <c r="DMH46" s="28"/>
      <c r="DMI46" s="28"/>
      <c r="DMJ46" s="28"/>
      <c r="DMK46" s="28"/>
      <c r="DML46" s="28"/>
      <c r="DMM46" s="28"/>
      <c r="DMN46" s="28"/>
      <c r="DMO46" s="28"/>
      <c r="DMP46" s="28"/>
      <c r="DMQ46" s="28"/>
      <c r="DMR46" s="28"/>
      <c r="DMS46" s="28"/>
      <c r="DMT46" s="28"/>
      <c r="DMU46" s="28"/>
      <c r="DMV46" s="28"/>
      <c r="DMW46" s="28"/>
      <c r="DMX46" s="28"/>
      <c r="DMY46" s="28"/>
      <c r="DMZ46" s="28"/>
      <c r="DNA46" s="28"/>
      <c r="DNB46" s="28"/>
      <c r="DNC46" s="28"/>
      <c r="DND46" s="28"/>
      <c r="DNE46" s="28"/>
      <c r="DNF46" s="28"/>
      <c r="DNG46" s="28"/>
      <c r="DNH46" s="28"/>
      <c r="DNI46" s="28"/>
      <c r="DNJ46" s="28"/>
      <c r="DNK46" s="28"/>
      <c r="DNL46" s="28"/>
      <c r="DNM46" s="28"/>
      <c r="DNN46" s="28"/>
      <c r="DNO46" s="28"/>
      <c r="DNP46" s="28"/>
      <c r="DNQ46" s="28"/>
      <c r="DNR46" s="28"/>
      <c r="DNS46" s="28"/>
      <c r="DNT46" s="28"/>
      <c r="DNU46" s="28"/>
      <c r="DNV46" s="28"/>
      <c r="DNW46" s="28"/>
      <c r="DNX46" s="28"/>
      <c r="DNY46" s="28"/>
      <c r="DNZ46" s="28"/>
      <c r="DOA46" s="28"/>
      <c r="DOB46" s="28"/>
      <c r="DOC46" s="28"/>
      <c r="DOD46" s="28"/>
      <c r="DOE46" s="28"/>
      <c r="DOF46" s="28"/>
      <c r="DOG46" s="28"/>
      <c r="DOH46" s="28"/>
      <c r="DOI46" s="28"/>
      <c r="DOJ46" s="28"/>
      <c r="DOK46" s="28"/>
      <c r="DOL46" s="28"/>
      <c r="DOM46" s="28"/>
      <c r="DON46" s="28"/>
      <c r="DOO46" s="28"/>
      <c r="DOP46" s="28"/>
      <c r="DOQ46" s="28"/>
      <c r="DOR46" s="28"/>
      <c r="DOS46" s="28"/>
      <c r="DOT46" s="28"/>
      <c r="DOU46" s="28"/>
      <c r="DOV46" s="28"/>
      <c r="DOW46" s="28"/>
      <c r="DOX46" s="28"/>
      <c r="DOY46" s="28"/>
      <c r="DOZ46" s="28"/>
      <c r="DPA46" s="28"/>
      <c r="DPB46" s="28"/>
      <c r="DPC46" s="28"/>
      <c r="DPD46" s="28"/>
      <c r="DPE46" s="28"/>
      <c r="DPF46" s="28"/>
      <c r="DPG46" s="28"/>
      <c r="DPH46" s="28"/>
      <c r="DPI46" s="28"/>
      <c r="DPJ46" s="28"/>
      <c r="DPK46" s="28"/>
      <c r="DPL46" s="28"/>
      <c r="DPM46" s="28"/>
      <c r="DPN46" s="28"/>
      <c r="DPO46" s="28"/>
      <c r="DPP46" s="28"/>
      <c r="DPQ46" s="28"/>
      <c r="DPR46" s="28"/>
      <c r="DPS46" s="28"/>
      <c r="DPT46" s="28"/>
      <c r="DPU46" s="28"/>
      <c r="DPV46" s="28"/>
      <c r="DPW46" s="28"/>
      <c r="DPX46" s="28"/>
      <c r="DPY46" s="28"/>
      <c r="DPZ46" s="28"/>
      <c r="DQA46" s="28"/>
      <c r="DQB46" s="28"/>
      <c r="DQC46" s="28"/>
      <c r="DQD46" s="28"/>
      <c r="DQE46" s="28"/>
      <c r="DQF46" s="28"/>
      <c r="DQG46" s="28"/>
      <c r="DQH46" s="28"/>
      <c r="DQI46" s="28"/>
      <c r="DQJ46" s="28"/>
      <c r="DQK46" s="28"/>
      <c r="DQL46" s="28"/>
      <c r="DQM46" s="28"/>
      <c r="DQN46" s="28"/>
      <c r="DQO46" s="28"/>
      <c r="DQP46" s="28"/>
      <c r="DQQ46" s="28"/>
      <c r="DQR46" s="28"/>
      <c r="DQS46" s="28"/>
      <c r="DQT46" s="28"/>
      <c r="DQU46" s="28"/>
      <c r="DQV46" s="28"/>
      <c r="DQW46" s="28"/>
      <c r="DQX46" s="28"/>
      <c r="DQY46" s="28"/>
      <c r="DQZ46" s="28"/>
      <c r="DRA46" s="28"/>
      <c r="DRB46" s="28"/>
      <c r="DRC46" s="28"/>
      <c r="DRD46" s="28"/>
      <c r="DRE46" s="28"/>
      <c r="DRF46" s="28"/>
      <c r="DRG46" s="28"/>
      <c r="DRH46" s="28"/>
      <c r="DRI46" s="28"/>
      <c r="DRJ46" s="28"/>
      <c r="DRK46" s="28"/>
      <c r="DRL46" s="28"/>
      <c r="DRM46" s="28"/>
      <c r="DRN46" s="28"/>
      <c r="DRO46" s="28"/>
      <c r="DRP46" s="28"/>
      <c r="DRQ46" s="28"/>
      <c r="DRR46" s="28"/>
      <c r="DRS46" s="28"/>
      <c r="DRT46" s="28"/>
      <c r="DRU46" s="28"/>
      <c r="DRV46" s="28"/>
      <c r="DRW46" s="28"/>
      <c r="DRX46" s="28"/>
      <c r="DRY46" s="28"/>
      <c r="DRZ46" s="28"/>
      <c r="DSA46" s="28"/>
      <c r="DSB46" s="28"/>
      <c r="DSC46" s="28"/>
      <c r="DSD46" s="28"/>
      <c r="DSE46" s="28"/>
      <c r="DSF46" s="28"/>
      <c r="DSG46" s="28"/>
      <c r="DSH46" s="28"/>
      <c r="DSI46" s="28"/>
      <c r="DSJ46" s="28"/>
      <c r="DSK46" s="28"/>
      <c r="DSL46" s="28"/>
      <c r="DSM46" s="28"/>
      <c r="DSN46" s="28"/>
      <c r="DSO46" s="28"/>
      <c r="DSP46" s="28"/>
      <c r="DSQ46" s="28"/>
      <c r="DSR46" s="28"/>
      <c r="DSS46" s="28"/>
      <c r="DST46" s="28"/>
      <c r="DSU46" s="28"/>
      <c r="DSV46" s="28"/>
      <c r="DSW46" s="28"/>
      <c r="DSX46" s="28"/>
      <c r="DSY46" s="28"/>
      <c r="DSZ46" s="28"/>
      <c r="DTA46" s="28"/>
      <c r="DTB46" s="28"/>
      <c r="DTC46" s="28"/>
      <c r="DTD46" s="28"/>
      <c r="DTE46" s="28"/>
      <c r="DTF46" s="28"/>
      <c r="DTG46" s="28"/>
      <c r="DTH46" s="28"/>
      <c r="DTI46" s="28"/>
      <c r="DTJ46" s="28"/>
      <c r="DTK46" s="28"/>
      <c r="DTL46" s="28"/>
      <c r="DTM46" s="28"/>
      <c r="DTN46" s="28"/>
      <c r="DTO46" s="28"/>
      <c r="DTP46" s="28"/>
      <c r="DTQ46" s="28"/>
      <c r="DTR46" s="28"/>
      <c r="DTS46" s="28"/>
      <c r="DTT46" s="28"/>
      <c r="DTU46" s="28"/>
      <c r="DTV46" s="28"/>
      <c r="DTW46" s="28"/>
      <c r="DTX46" s="28"/>
      <c r="DTY46" s="28"/>
      <c r="DTZ46" s="28"/>
      <c r="DUA46" s="28"/>
      <c r="DUB46" s="28"/>
      <c r="DUC46" s="28"/>
      <c r="DUD46" s="28"/>
      <c r="DUE46" s="28"/>
      <c r="DUF46" s="28"/>
      <c r="DUG46" s="28"/>
      <c r="DUH46" s="28"/>
      <c r="DUI46" s="28"/>
      <c r="DUJ46" s="28"/>
      <c r="DUK46" s="28"/>
      <c r="DUL46" s="28"/>
      <c r="DUM46" s="28"/>
      <c r="DUN46" s="28"/>
      <c r="DUO46" s="28"/>
      <c r="DUP46" s="28"/>
      <c r="DUQ46" s="28"/>
      <c r="DUR46" s="28"/>
      <c r="DUS46" s="28"/>
      <c r="DUT46" s="28"/>
      <c r="DUU46" s="28"/>
      <c r="DUV46" s="28"/>
      <c r="DUW46" s="28"/>
      <c r="DUX46" s="28"/>
      <c r="DUY46" s="28"/>
      <c r="DUZ46" s="28"/>
      <c r="DVA46" s="28"/>
      <c r="DVB46" s="28"/>
      <c r="DVC46" s="28"/>
      <c r="DVD46" s="28"/>
      <c r="DVE46" s="28"/>
      <c r="DVF46" s="28"/>
      <c r="DVG46" s="28"/>
      <c r="DVH46" s="28"/>
      <c r="DVI46" s="28"/>
      <c r="DVJ46" s="28"/>
      <c r="DVK46" s="28"/>
      <c r="DVL46" s="28"/>
      <c r="DVM46" s="28"/>
      <c r="DVN46" s="28"/>
      <c r="DVO46" s="28"/>
      <c r="DVP46" s="28"/>
      <c r="DVQ46" s="28"/>
      <c r="DVR46" s="28"/>
      <c r="DVS46" s="28"/>
      <c r="DVT46" s="28"/>
      <c r="DVU46" s="28"/>
      <c r="DVV46" s="28"/>
      <c r="DVW46" s="28"/>
      <c r="DVX46" s="28"/>
      <c r="DVY46" s="28"/>
      <c r="DVZ46" s="28"/>
      <c r="DWA46" s="28"/>
      <c r="DWB46" s="28"/>
      <c r="DWC46" s="28"/>
      <c r="DWD46" s="28"/>
      <c r="DWE46" s="28"/>
      <c r="DWF46" s="28"/>
      <c r="DWG46" s="28"/>
      <c r="DWH46" s="28"/>
      <c r="DWI46" s="28"/>
      <c r="DWJ46" s="28"/>
      <c r="DWK46" s="28"/>
      <c r="DWL46" s="28"/>
      <c r="DWM46" s="28"/>
      <c r="DWN46" s="28"/>
      <c r="DWO46" s="28"/>
      <c r="DWP46" s="28"/>
      <c r="DWQ46" s="28"/>
      <c r="DWR46" s="28"/>
      <c r="DWS46" s="28"/>
      <c r="DWT46" s="28"/>
      <c r="DWU46" s="28"/>
      <c r="DWV46" s="28"/>
      <c r="DWW46" s="28"/>
      <c r="DWX46" s="28"/>
      <c r="DWY46" s="28"/>
      <c r="DWZ46" s="28"/>
      <c r="DXA46" s="28"/>
      <c r="DXB46" s="28"/>
      <c r="DXC46" s="28"/>
      <c r="DXD46" s="28"/>
      <c r="DXE46" s="28"/>
      <c r="DXF46" s="28"/>
      <c r="DXG46" s="28"/>
      <c r="DXH46" s="28"/>
      <c r="DXI46" s="28"/>
      <c r="DXJ46" s="28"/>
      <c r="DXK46" s="28"/>
      <c r="DXL46" s="28"/>
      <c r="DXM46" s="28"/>
      <c r="DXN46" s="28"/>
      <c r="DXO46" s="28"/>
      <c r="DXP46" s="28"/>
      <c r="DXQ46" s="28"/>
      <c r="DXR46" s="28"/>
      <c r="DXS46" s="28"/>
      <c r="DXT46" s="28"/>
      <c r="DXU46" s="28"/>
      <c r="DXV46" s="28"/>
      <c r="DXW46" s="28"/>
      <c r="DXX46" s="28"/>
      <c r="DXY46" s="28"/>
      <c r="DXZ46" s="28"/>
      <c r="DYA46" s="28"/>
      <c r="DYB46" s="28"/>
      <c r="DYC46" s="28"/>
      <c r="DYD46" s="28"/>
      <c r="DYE46" s="28"/>
      <c r="DYF46" s="28"/>
      <c r="DYG46" s="28"/>
      <c r="DYH46" s="28"/>
      <c r="DYI46" s="28"/>
      <c r="DYJ46" s="28"/>
      <c r="DYK46" s="28"/>
      <c r="DYL46" s="28"/>
      <c r="DYM46" s="28"/>
      <c r="DYN46" s="28"/>
      <c r="DYO46" s="28"/>
      <c r="DYP46" s="28"/>
      <c r="DYQ46" s="28"/>
      <c r="DYR46" s="28"/>
      <c r="DYS46" s="28"/>
      <c r="DYT46" s="28"/>
      <c r="DYU46" s="28"/>
      <c r="DYV46" s="28"/>
      <c r="DYW46" s="28"/>
      <c r="DYX46" s="28"/>
      <c r="DYY46" s="28"/>
      <c r="DYZ46" s="28"/>
      <c r="DZA46" s="28"/>
      <c r="DZB46" s="28"/>
      <c r="DZC46" s="28"/>
      <c r="DZD46" s="28"/>
      <c r="DZE46" s="28"/>
      <c r="DZF46" s="28"/>
      <c r="DZG46" s="28"/>
      <c r="DZH46" s="28"/>
      <c r="DZI46" s="28"/>
      <c r="DZJ46" s="28"/>
      <c r="DZK46" s="28"/>
      <c r="DZL46" s="28"/>
      <c r="DZM46" s="28"/>
      <c r="DZN46" s="28"/>
      <c r="DZO46" s="28"/>
      <c r="DZP46" s="28"/>
      <c r="DZQ46" s="28"/>
      <c r="DZR46" s="28"/>
      <c r="DZS46" s="28"/>
      <c r="DZT46" s="28"/>
      <c r="DZU46" s="28"/>
      <c r="DZV46" s="28"/>
      <c r="DZW46" s="28"/>
      <c r="DZX46" s="28"/>
      <c r="DZY46" s="28"/>
      <c r="DZZ46" s="28"/>
      <c r="EAA46" s="28"/>
      <c r="EAB46" s="28"/>
      <c r="EAC46" s="28"/>
      <c r="EAD46" s="28"/>
      <c r="EAE46" s="28"/>
      <c r="EAF46" s="28"/>
      <c r="EAG46" s="28"/>
      <c r="EAH46" s="28"/>
      <c r="EAI46" s="28"/>
      <c r="EAJ46" s="28"/>
      <c r="EAK46" s="28"/>
      <c r="EAL46" s="28"/>
      <c r="EAM46" s="28"/>
      <c r="EAN46" s="28"/>
      <c r="EAO46" s="28"/>
      <c r="EAP46" s="28"/>
      <c r="EAQ46" s="28"/>
      <c r="EAR46" s="28"/>
      <c r="EAS46" s="28"/>
      <c r="EAT46" s="28"/>
      <c r="EAU46" s="28"/>
      <c r="EAV46" s="28"/>
      <c r="EAW46" s="28"/>
      <c r="EAX46" s="28"/>
      <c r="EAY46" s="28"/>
      <c r="EAZ46" s="28"/>
      <c r="EBA46" s="28"/>
      <c r="EBB46" s="28"/>
      <c r="EBC46" s="28"/>
      <c r="EBD46" s="28"/>
      <c r="EBE46" s="28"/>
      <c r="EBF46" s="28"/>
      <c r="EBG46" s="28"/>
      <c r="EBH46" s="28"/>
      <c r="EBI46" s="28"/>
      <c r="EBJ46" s="28"/>
      <c r="EBK46" s="28"/>
      <c r="EBL46" s="28"/>
      <c r="EBM46" s="28"/>
      <c r="EBN46" s="28"/>
      <c r="EBO46" s="28"/>
      <c r="EBP46" s="28"/>
      <c r="EBQ46" s="28"/>
      <c r="EBR46" s="28"/>
      <c r="EBS46" s="28"/>
      <c r="EBT46" s="28"/>
      <c r="EBU46" s="28"/>
      <c r="EBV46" s="28"/>
      <c r="EBW46" s="28"/>
      <c r="EBX46" s="28"/>
      <c r="EBY46" s="28"/>
      <c r="EBZ46" s="28"/>
      <c r="ECA46" s="28"/>
      <c r="ECB46" s="28"/>
      <c r="ECC46" s="28"/>
      <c r="ECD46" s="28"/>
      <c r="ECE46" s="28"/>
      <c r="ECF46" s="28"/>
      <c r="ECG46" s="28"/>
      <c r="ECH46" s="28"/>
      <c r="ECI46" s="28"/>
      <c r="ECJ46" s="28"/>
      <c r="ECK46" s="28"/>
      <c r="ECL46" s="28"/>
      <c r="ECM46" s="28"/>
      <c r="ECN46" s="28"/>
      <c r="ECO46" s="28"/>
      <c r="ECP46" s="28"/>
      <c r="ECQ46" s="28"/>
      <c r="ECR46" s="28"/>
      <c r="ECS46" s="28"/>
      <c r="ECT46" s="28"/>
      <c r="ECU46" s="28"/>
      <c r="ECV46" s="28"/>
      <c r="ECW46" s="28"/>
      <c r="ECX46" s="28"/>
      <c r="ECY46" s="28"/>
      <c r="ECZ46" s="28"/>
      <c r="EDA46" s="28"/>
      <c r="EDB46" s="28"/>
      <c r="EDC46" s="28"/>
      <c r="EDD46" s="28"/>
      <c r="EDE46" s="28"/>
      <c r="EDF46" s="28"/>
      <c r="EDG46" s="28"/>
      <c r="EDH46" s="28"/>
      <c r="EDI46" s="28"/>
      <c r="EDJ46" s="28"/>
      <c r="EDK46" s="28"/>
      <c r="EDL46" s="28"/>
      <c r="EDM46" s="28"/>
      <c r="EDN46" s="28"/>
      <c r="EDO46" s="28"/>
      <c r="EDP46" s="28"/>
      <c r="EDQ46" s="28"/>
      <c r="EDR46" s="28"/>
      <c r="EDS46" s="28"/>
      <c r="EDT46" s="28"/>
      <c r="EDU46" s="28"/>
      <c r="EDV46" s="28"/>
      <c r="EDW46" s="28"/>
      <c r="EDX46" s="28"/>
      <c r="EDY46" s="28"/>
      <c r="EDZ46" s="28"/>
      <c r="EEA46" s="28"/>
      <c r="EEB46" s="28"/>
      <c r="EEC46" s="28"/>
      <c r="EED46" s="28"/>
      <c r="EEE46" s="28"/>
      <c r="EEF46" s="28"/>
      <c r="EEG46" s="28"/>
      <c r="EEH46" s="28"/>
      <c r="EEI46" s="28"/>
      <c r="EEJ46" s="28"/>
      <c r="EEK46" s="28"/>
      <c r="EEL46" s="28"/>
      <c r="EEM46" s="28"/>
      <c r="EEN46" s="28"/>
      <c r="EEO46" s="28"/>
      <c r="EEP46" s="28"/>
      <c r="EEQ46" s="28"/>
      <c r="EER46" s="28"/>
      <c r="EES46" s="28"/>
      <c r="EET46" s="28"/>
      <c r="EEU46" s="28"/>
      <c r="EEV46" s="28"/>
      <c r="EEW46" s="28"/>
      <c r="EEX46" s="28"/>
      <c r="EEY46" s="28"/>
      <c r="EEZ46" s="28"/>
      <c r="EFA46" s="28"/>
      <c r="EFB46" s="28"/>
      <c r="EFC46" s="28"/>
      <c r="EFD46" s="28"/>
      <c r="EFE46" s="28"/>
      <c r="EFF46" s="28"/>
      <c r="EFG46" s="28"/>
      <c r="EFH46" s="28"/>
      <c r="EFI46" s="28"/>
      <c r="EFJ46" s="28"/>
      <c r="EFK46" s="28"/>
      <c r="EFL46" s="28"/>
      <c r="EFM46" s="28"/>
      <c r="EFN46" s="28"/>
      <c r="EFO46" s="28"/>
      <c r="EFP46" s="28"/>
      <c r="EFQ46" s="28"/>
      <c r="EFR46" s="28"/>
      <c r="EFS46" s="28"/>
      <c r="EFT46" s="28"/>
      <c r="EFU46" s="28"/>
      <c r="EFV46" s="28"/>
      <c r="EFW46" s="28"/>
      <c r="EFX46" s="28"/>
      <c r="EFY46" s="28"/>
      <c r="EFZ46" s="28"/>
      <c r="EGA46" s="28"/>
      <c r="EGB46" s="28"/>
      <c r="EGC46" s="28"/>
      <c r="EGD46" s="28"/>
      <c r="EGE46" s="28"/>
      <c r="EGF46" s="28"/>
      <c r="EGG46" s="28"/>
      <c r="EGH46" s="28"/>
      <c r="EGI46" s="28"/>
      <c r="EGJ46" s="28"/>
      <c r="EGK46" s="28"/>
      <c r="EGL46" s="28"/>
      <c r="EGM46" s="28"/>
      <c r="EGN46" s="28"/>
      <c r="EGO46" s="28"/>
      <c r="EGP46" s="28"/>
      <c r="EGQ46" s="28"/>
      <c r="EGR46" s="28"/>
      <c r="EGS46" s="28"/>
      <c r="EGT46" s="28"/>
      <c r="EGU46" s="28"/>
      <c r="EGV46" s="28"/>
      <c r="EGW46" s="28"/>
      <c r="EGX46" s="28"/>
      <c r="EGY46" s="28"/>
      <c r="EGZ46" s="28"/>
      <c r="EHA46" s="28"/>
      <c r="EHB46" s="28"/>
      <c r="EHC46" s="28"/>
      <c r="EHD46" s="28"/>
      <c r="EHE46" s="28"/>
      <c r="EHF46" s="28"/>
      <c r="EHG46" s="28"/>
      <c r="EHH46" s="28"/>
      <c r="EHI46" s="28"/>
      <c r="EHJ46" s="28"/>
      <c r="EHK46" s="28"/>
      <c r="EHL46" s="28"/>
      <c r="EHM46" s="28"/>
      <c r="EHN46" s="28"/>
      <c r="EHO46" s="28"/>
      <c r="EHP46" s="28"/>
      <c r="EHQ46" s="28"/>
      <c r="EHR46" s="28"/>
      <c r="EHS46" s="28"/>
      <c r="EHT46" s="28"/>
      <c r="EHU46" s="28"/>
      <c r="EHV46" s="28"/>
      <c r="EHW46" s="28"/>
      <c r="EHX46" s="28"/>
      <c r="EHY46" s="28"/>
      <c r="EHZ46" s="28"/>
      <c r="EIA46" s="28"/>
      <c r="EIB46" s="28"/>
      <c r="EIC46" s="28"/>
      <c r="EID46" s="28"/>
      <c r="EIE46" s="28"/>
      <c r="EIF46" s="28"/>
      <c r="EIG46" s="28"/>
      <c r="EIH46" s="28"/>
      <c r="EII46" s="28"/>
      <c r="EIJ46" s="28"/>
      <c r="EIK46" s="28"/>
      <c r="EIL46" s="28"/>
      <c r="EIM46" s="28"/>
      <c r="EIN46" s="28"/>
      <c r="EIO46" s="28"/>
      <c r="EIP46" s="28"/>
      <c r="EIQ46" s="28"/>
      <c r="EIR46" s="28"/>
      <c r="EIS46" s="28"/>
      <c r="EIT46" s="28"/>
      <c r="EIU46" s="28"/>
      <c r="EIV46" s="28"/>
      <c r="EIW46" s="28"/>
      <c r="EIX46" s="28"/>
      <c r="EIY46" s="28"/>
      <c r="EIZ46" s="28"/>
      <c r="EJA46" s="28"/>
      <c r="EJB46" s="28"/>
      <c r="EJC46" s="28"/>
      <c r="EJD46" s="28"/>
      <c r="EJE46" s="28"/>
      <c r="EJF46" s="28"/>
      <c r="EJG46" s="28"/>
      <c r="EJH46" s="28"/>
      <c r="EJI46" s="28"/>
      <c r="EJJ46" s="28"/>
      <c r="EJK46" s="28"/>
      <c r="EJL46" s="28"/>
      <c r="EJM46" s="28"/>
      <c r="EJN46" s="28"/>
      <c r="EJO46" s="28"/>
      <c r="EJP46" s="28"/>
      <c r="EJQ46" s="28"/>
      <c r="EJR46" s="28"/>
      <c r="EJS46" s="28"/>
      <c r="EJT46" s="28"/>
      <c r="EJU46" s="28"/>
      <c r="EJV46" s="28"/>
      <c r="EJW46" s="28"/>
      <c r="EJX46" s="28"/>
      <c r="EJY46" s="28"/>
      <c r="EJZ46" s="28"/>
      <c r="EKA46" s="28"/>
      <c r="EKB46" s="28"/>
      <c r="EKC46" s="28"/>
      <c r="EKD46" s="28"/>
      <c r="EKE46" s="28"/>
      <c r="EKF46" s="28"/>
      <c r="EKG46" s="28"/>
      <c r="EKH46" s="28"/>
      <c r="EKI46" s="28"/>
      <c r="EKJ46" s="28"/>
      <c r="EKK46" s="28"/>
      <c r="EKL46" s="28"/>
      <c r="EKM46" s="28"/>
      <c r="EKN46" s="28"/>
      <c r="EKO46" s="28"/>
      <c r="EKP46" s="28"/>
      <c r="EKQ46" s="28"/>
      <c r="EKR46" s="28"/>
      <c r="EKS46" s="28"/>
      <c r="EKT46" s="28"/>
      <c r="EKU46" s="28"/>
      <c r="EKV46" s="28"/>
      <c r="EKW46" s="28"/>
      <c r="EKX46" s="28"/>
      <c r="EKY46" s="28"/>
      <c r="EKZ46" s="28"/>
      <c r="ELA46" s="28"/>
      <c r="ELB46" s="28"/>
      <c r="ELC46" s="28"/>
      <c r="ELD46" s="28"/>
      <c r="ELE46" s="28"/>
      <c r="ELF46" s="28"/>
      <c r="ELG46" s="28"/>
      <c r="ELH46" s="28"/>
      <c r="ELI46" s="28"/>
      <c r="ELJ46" s="28"/>
      <c r="ELK46" s="28"/>
      <c r="ELL46" s="28"/>
      <c r="ELM46" s="28"/>
      <c r="ELN46" s="28"/>
      <c r="ELO46" s="28"/>
      <c r="ELP46" s="28"/>
      <c r="ELQ46" s="28"/>
      <c r="ELR46" s="28"/>
      <c r="ELS46" s="28"/>
      <c r="ELT46" s="28"/>
      <c r="ELU46" s="28"/>
      <c r="ELV46" s="28"/>
      <c r="ELW46" s="28"/>
      <c r="ELX46" s="28"/>
      <c r="ELY46" s="28"/>
      <c r="ELZ46" s="28"/>
      <c r="EMA46" s="28"/>
      <c r="EMB46" s="28"/>
      <c r="EMC46" s="28"/>
      <c r="EMD46" s="28"/>
      <c r="EME46" s="28"/>
      <c r="EMF46" s="28"/>
      <c r="EMG46" s="28"/>
      <c r="EMH46" s="28"/>
      <c r="EMI46" s="28"/>
      <c r="EMJ46" s="28"/>
      <c r="EMK46" s="28"/>
      <c r="EML46" s="28"/>
      <c r="EMM46" s="28"/>
      <c r="EMN46" s="28"/>
      <c r="EMO46" s="28"/>
      <c r="EMP46" s="28"/>
      <c r="EMQ46" s="28"/>
      <c r="EMR46" s="28"/>
      <c r="EMS46" s="28"/>
      <c r="EMT46" s="28"/>
      <c r="EMU46" s="28"/>
      <c r="EMV46" s="28"/>
      <c r="EMW46" s="28"/>
      <c r="EMX46" s="28"/>
      <c r="EMY46" s="28"/>
      <c r="EMZ46" s="28"/>
      <c r="ENA46" s="28"/>
      <c r="ENB46" s="28"/>
      <c r="ENC46" s="28"/>
      <c r="END46" s="28"/>
      <c r="ENE46" s="28"/>
      <c r="ENF46" s="28"/>
      <c r="ENG46" s="28"/>
      <c r="ENH46" s="28"/>
      <c r="ENI46" s="28"/>
      <c r="ENJ46" s="28"/>
      <c r="ENK46" s="28"/>
      <c r="ENL46" s="28"/>
      <c r="ENM46" s="28"/>
      <c r="ENN46" s="28"/>
      <c r="ENO46" s="28"/>
      <c r="ENP46" s="28"/>
      <c r="ENQ46" s="28"/>
      <c r="ENR46" s="28"/>
      <c r="ENS46" s="28"/>
      <c r="ENT46" s="28"/>
      <c r="ENU46" s="28"/>
      <c r="ENV46" s="28"/>
      <c r="ENW46" s="28"/>
      <c r="ENX46" s="28"/>
      <c r="ENY46" s="28"/>
      <c r="ENZ46" s="28"/>
      <c r="EOA46" s="28"/>
      <c r="EOB46" s="28"/>
      <c r="EOC46" s="28"/>
      <c r="EOD46" s="28"/>
      <c r="EOE46" s="28"/>
      <c r="EOF46" s="28"/>
      <c r="EOG46" s="28"/>
      <c r="EOH46" s="28"/>
      <c r="EOI46" s="28"/>
      <c r="EOJ46" s="28"/>
      <c r="EOK46" s="28"/>
      <c r="EOL46" s="28"/>
      <c r="EOM46" s="28"/>
      <c r="EON46" s="28"/>
      <c r="EOO46" s="28"/>
      <c r="EOP46" s="28"/>
      <c r="EOQ46" s="28"/>
      <c r="EOR46" s="28"/>
      <c r="EOS46" s="28"/>
      <c r="EOT46" s="28"/>
      <c r="EOU46" s="28"/>
      <c r="EOV46" s="28"/>
      <c r="EOW46" s="28"/>
      <c r="EOX46" s="28"/>
      <c r="EOY46" s="28"/>
      <c r="EOZ46" s="28"/>
      <c r="EPA46" s="28"/>
      <c r="EPB46" s="28"/>
      <c r="EPC46" s="28"/>
      <c r="EPD46" s="28"/>
      <c r="EPE46" s="28"/>
      <c r="EPF46" s="28"/>
      <c r="EPG46" s="28"/>
      <c r="EPH46" s="28"/>
      <c r="EPI46" s="28"/>
      <c r="EPJ46" s="28"/>
      <c r="EPK46" s="28"/>
      <c r="EPL46" s="28"/>
      <c r="EPM46" s="28"/>
      <c r="EPN46" s="28"/>
      <c r="EPO46" s="28"/>
      <c r="EPP46" s="28"/>
      <c r="EPQ46" s="28"/>
      <c r="EPR46" s="28"/>
      <c r="EPS46" s="28"/>
      <c r="EPT46" s="28"/>
      <c r="EPU46" s="28"/>
      <c r="EPV46" s="28"/>
      <c r="EPW46" s="28"/>
      <c r="EPX46" s="28"/>
      <c r="EPY46" s="28"/>
      <c r="EPZ46" s="28"/>
      <c r="EQA46" s="28"/>
      <c r="EQB46" s="28"/>
      <c r="EQC46" s="28"/>
      <c r="EQD46" s="28"/>
      <c r="EQE46" s="28"/>
      <c r="EQF46" s="28"/>
      <c r="EQG46" s="28"/>
      <c r="EQH46" s="28"/>
      <c r="EQI46" s="28"/>
      <c r="EQJ46" s="28"/>
      <c r="EQK46" s="28"/>
      <c r="EQL46" s="28"/>
      <c r="EQM46" s="28"/>
      <c r="EQN46" s="28"/>
      <c r="EQO46" s="28"/>
      <c r="EQP46" s="28"/>
      <c r="EQQ46" s="28"/>
      <c r="EQR46" s="28"/>
      <c r="EQS46" s="28"/>
      <c r="EQT46" s="28"/>
      <c r="EQU46" s="28"/>
      <c r="EQV46" s="28"/>
      <c r="EQW46" s="28"/>
      <c r="EQX46" s="28"/>
      <c r="EQY46" s="28"/>
      <c r="EQZ46" s="28"/>
      <c r="ERA46" s="28"/>
      <c r="ERB46" s="28"/>
      <c r="ERC46" s="28"/>
      <c r="ERD46" s="28"/>
      <c r="ERE46" s="28"/>
      <c r="ERF46" s="28"/>
      <c r="ERG46" s="28"/>
      <c r="ERH46" s="28"/>
      <c r="ERI46" s="28"/>
      <c r="ERJ46" s="28"/>
      <c r="ERK46" s="28"/>
      <c r="ERL46" s="28"/>
      <c r="ERM46" s="28"/>
      <c r="ERN46" s="28"/>
      <c r="ERO46" s="28"/>
      <c r="ERP46" s="28"/>
      <c r="ERQ46" s="28"/>
      <c r="ERR46" s="28"/>
      <c r="ERS46" s="28"/>
      <c r="ERT46" s="28"/>
      <c r="ERU46" s="28"/>
      <c r="ERV46" s="28"/>
      <c r="ERW46" s="28"/>
      <c r="ERX46" s="28"/>
      <c r="ERY46" s="28"/>
      <c r="ERZ46" s="28"/>
      <c r="ESA46" s="28"/>
      <c r="ESB46" s="28"/>
      <c r="ESC46" s="28"/>
      <c r="ESD46" s="28"/>
      <c r="ESE46" s="28"/>
      <c r="ESF46" s="28"/>
      <c r="ESG46" s="28"/>
      <c r="ESH46" s="28"/>
      <c r="ESI46" s="28"/>
      <c r="ESJ46" s="28"/>
      <c r="ESK46" s="28"/>
      <c r="ESL46" s="28"/>
      <c r="ESM46" s="28"/>
      <c r="ESN46" s="28"/>
      <c r="ESO46" s="28"/>
      <c r="ESP46" s="28"/>
      <c r="ESQ46" s="28"/>
      <c r="ESR46" s="28"/>
      <c r="ESS46" s="28"/>
      <c r="EST46" s="28"/>
      <c r="ESU46" s="28"/>
      <c r="ESV46" s="28"/>
      <c r="ESW46" s="28"/>
      <c r="ESX46" s="28"/>
      <c r="ESY46" s="28"/>
      <c r="ESZ46" s="28"/>
      <c r="ETA46" s="28"/>
      <c r="ETB46" s="28"/>
      <c r="ETC46" s="28"/>
      <c r="ETD46" s="28"/>
      <c r="ETE46" s="28"/>
      <c r="ETF46" s="28"/>
      <c r="ETG46" s="28"/>
      <c r="ETH46" s="28"/>
      <c r="ETI46" s="28"/>
      <c r="ETJ46" s="28"/>
      <c r="ETK46" s="28"/>
      <c r="ETL46" s="28"/>
      <c r="ETM46" s="28"/>
      <c r="ETN46" s="28"/>
      <c r="ETO46" s="28"/>
      <c r="ETP46" s="28"/>
      <c r="ETQ46" s="28"/>
      <c r="ETR46" s="28"/>
      <c r="ETS46" s="28"/>
      <c r="ETT46" s="28"/>
      <c r="ETU46" s="28"/>
      <c r="ETV46" s="28"/>
      <c r="ETW46" s="28"/>
      <c r="ETX46" s="28"/>
      <c r="ETY46" s="28"/>
      <c r="ETZ46" s="28"/>
      <c r="EUA46" s="28"/>
      <c r="EUB46" s="28"/>
      <c r="EUC46" s="28"/>
      <c r="EUD46" s="28"/>
      <c r="EUE46" s="28"/>
      <c r="EUF46" s="28"/>
      <c r="EUG46" s="28"/>
      <c r="EUH46" s="28"/>
      <c r="EUI46" s="28"/>
      <c r="EUJ46" s="28"/>
      <c r="EUK46" s="28"/>
      <c r="EUL46" s="28"/>
      <c r="EUM46" s="28"/>
      <c r="EUN46" s="28"/>
      <c r="EUO46" s="28"/>
      <c r="EUP46" s="28"/>
      <c r="EUQ46" s="28"/>
      <c r="EUR46" s="28"/>
      <c r="EUS46" s="28"/>
      <c r="EUT46" s="28"/>
      <c r="EUU46" s="28"/>
      <c r="EUV46" s="28"/>
      <c r="EUW46" s="28"/>
      <c r="EUX46" s="28"/>
      <c r="EUY46" s="28"/>
      <c r="EUZ46" s="28"/>
      <c r="EVA46" s="28"/>
      <c r="EVB46" s="28"/>
      <c r="EVC46" s="28"/>
      <c r="EVD46" s="28"/>
      <c r="EVE46" s="28"/>
      <c r="EVF46" s="28"/>
      <c r="EVG46" s="28"/>
      <c r="EVH46" s="28"/>
      <c r="EVI46" s="28"/>
      <c r="EVJ46" s="28"/>
      <c r="EVK46" s="28"/>
      <c r="EVL46" s="28"/>
      <c r="EVM46" s="28"/>
      <c r="EVN46" s="28"/>
      <c r="EVO46" s="28"/>
      <c r="EVP46" s="28"/>
      <c r="EVQ46" s="28"/>
      <c r="EVR46" s="28"/>
      <c r="EVS46" s="28"/>
      <c r="EVT46" s="28"/>
      <c r="EVU46" s="28"/>
      <c r="EVV46" s="28"/>
      <c r="EVW46" s="28"/>
      <c r="EVX46" s="28"/>
      <c r="EVY46" s="28"/>
      <c r="EVZ46" s="28"/>
      <c r="EWA46" s="28"/>
      <c r="EWB46" s="28"/>
      <c r="EWC46" s="28"/>
      <c r="EWD46" s="28"/>
      <c r="EWE46" s="28"/>
      <c r="EWF46" s="28"/>
      <c r="EWG46" s="28"/>
      <c r="EWH46" s="28"/>
      <c r="EWI46" s="28"/>
      <c r="EWJ46" s="28"/>
      <c r="EWK46" s="28"/>
      <c r="EWL46" s="28"/>
      <c r="EWM46" s="28"/>
      <c r="EWN46" s="28"/>
      <c r="EWO46" s="28"/>
      <c r="EWP46" s="28"/>
      <c r="EWQ46" s="28"/>
      <c r="EWR46" s="28"/>
      <c r="EWS46" s="28"/>
      <c r="EWT46" s="28"/>
      <c r="EWU46" s="28"/>
      <c r="EWV46" s="28"/>
      <c r="EWW46" s="28"/>
      <c r="EWX46" s="28"/>
      <c r="EWY46" s="28"/>
      <c r="EWZ46" s="28"/>
      <c r="EXA46" s="28"/>
      <c r="EXB46" s="28"/>
      <c r="EXC46" s="28"/>
      <c r="EXD46" s="28"/>
      <c r="EXE46" s="28"/>
      <c r="EXF46" s="28"/>
      <c r="EXG46" s="28"/>
      <c r="EXH46" s="28"/>
      <c r="EXI46" s="28"/>
      <c r="EXJ46" s="28"/>
      <c r="EXK46" s="28"/>
      <c r="EXL46" s="28"/>
      <c r="EXM46" s="28"/>
      <c r="EXN46" s="28"/>
      <c r="EXO46" s="28"/>
      <c r="EXP46" s="28"/>
      <c r="EXQ46" s="28"/>
      <c r="EXR46" s="28"/>
      <c r="EXS46" s="28"/>
      <c r="EXT46" s="28"/>
      <c r="EXU46" s="28"/>
      <c r="EXV46" s="28"/>
      <c r="EXW46" s="28"/>
      <c r="EXX46" s="28"/>
      <c r="EXY46" s="28"/>
      <c r="EXZ46" s="28"/>
      <c r="EYA46" s="28"/>
      <c r="EYB46" s="28"/>
      <c r="EYC46" s="28"/>
      <c r="EYD46" s="28"/>
      <c r="EYE46" s="28"/>
      <c r="EYF46" s="28"/>
      <c r="EYG46" s="28"/>
      <c r="EYH46" s="28"/>
      <c r="EYI46" s="28"/>
      <c r="EYJ46" s="28"/>
      <c r="EYK46" s="28"/>
      <c r="EYL46" s="28"/>
      <c r="EYM46" s="28"/>
      <c r="EYN46" s="28"/>
      <c r="EYO46" s="28"/>
      <c r="EYP46" s="28"/>
      <c r="EYQ46" s="28"/>
      <c r="EYR46" s="28"/>
      <c r="EYS46" s="28"/>
      <c r="EYT46" s="28"/>
      <c r="EYU46" s="28"/>
      <c r="EYV46" s="28"/>
      <c r="EYW46" s="28"/>
      <c r="EYX46" s="28"/>
      <c r="EYY46" s="28"/>
      <c r="EYZ46" s="28"/>
      <c r="EZA46" s="28"/>
      <c r="EZB46" s="28"/>
      <c r="EZC46" s="28"/>
      <c r="EZD46" s="28"/>
      <c r="EZE46" s="28"/>
      <c r="EZF46" s="28"/>
      <c r="EZG46" s="28"/>
      <c r="EZH46" s="28"/>
      <c r="EZI46" s="28"/>
      <c r="EZJ46" s="28"/>
      <c r="EZK46" s="28"/>
      <c r="EZL46" s="28"/>
      <c r="EZM46" s="28"/>
      <c r="EZN46" s="28"/>
      <c r="EZO46" s="28"/>
      <c r="EZP46" s="28"/>
      <c r="EZQ46" s="28"/>
      <c r="EZR46" s="28"/>
      <c r="EZS46" s="28"/>
      <c r="EZT46" s="28"/>
      <c r="EZU46" s="28"/>
      <c r="EZV46" s="28"/>
      <c r="EZW46" s="28"/>
      <c r="EZX46" s="28"/>
      <c r="EZY46" s="28"/>
      <c r="EZZ46" s="28"/>
      <c r="FAA46" s="28"/>
      <c r="FAB46" s="28"/>
      <c r="FAC46" s="28"/>
      <c r="FAD46" s="28"/>
      <c r="FAE46" s="28"/>
      <c r="FAF46" s="28"/>
      <c r="FAG46" s="28"/>
      <c r="FAH46" s="28"/>
      <c r="FAI46" s="28"/>
      <c r="FAJ46" s="28"/>
      <c r="FAK46" s="28"/>
      <c r="FAL46" s="28"/>
      <c r="FAM46" s="28"/>
      <c r="FAN46" s="28"/>
      <c r="FAO46" s="28"/>
      <c r="FAP46" s="28"/>
      <c r="FAQ46" s="28"/>
      <c r="FAR46" s="28"/>
      <c r="FAS46" s="28"/>
      <c r="FAT46" s="28"/>
      <c r="FAU46" s="28"/>
      <c r="FAV46" s="28"/>
      <c r="FAW46" s="28"/>
      <c r="FAX46" s="28"/>
      <c r="FAY46" s="28"/>
      <c r="FAZ46" s="28"/>
      <c r="FBA46" s="28"/>
      <c r="FBB46" s="28"/>
      <c r="FBC46" s="28"/>
      <c r="FBD46" s="28"/>
      <c r="FBE46" s="28"/>
      <c r="FBF46" s="28"/>
      <c r="FBG46" s="28"/>
      <c r="FBH46" s="28"/>
      <c r="FBI46" s="28"/>
      <c r="FBJ46" s="28"/>
      <c r="FBK46" s="28"/>
      <c r="FBL46" s="28"/>
      <c r="FBM46" s="28"/>
      <c r="FBN46" s="28"/>
      <c r="FBO46" s="28"/>
      <c r="FBP46" s="28"/>
      <c r="FBQ46" s="28"/>
      <c r="FBR46" s="28"/>
      <c r="FBS46" s="28"/>
      <c r="FBT46" s="28"/>
      <c r="FBU46" s="28"/>
      <c r="FBV46" s="28"/>
      <c r="FBW46" s="28"/>
      <c r="FBX46" s="28"/>
      <c r="FBY46" s="28"/>
      <c r="FBZ46" s="28"/>
      <c r="FCA46" s="28"/>
      <c r="FCB46" s="28"/>
      <c r="FCC46" s="28"/>
      <c r="FCD46" s="28"/>
      <c r="FCE46" s="28"/>
      <c r="FCF46" s="28"/>
      <c r="FCG46" s="28"/>
      <c r="FCH46" s="28"/>
      <c r="FCI46" s="28"/>
      <c r="FCJ46" s="28"/>
      <c r="FCK46" s="28"/>
      <c r="FCL46" s="28"/>
      <c r="FCM46" s="28"/>
      <c r="FCN46" s="28"/>
      <c r="FCO46" s="28"/>
      <c r="FCP46" s="28"/>
      <c r="FCQ46" s="28"/>
      <c r="FCR46" s="28"/>
      <c r="FCS46" s="28"/>
      <c r="FCT46" s="28"/>
      <c r="FCU46" s="28"/>
      <c r="FCV46" s="28"/>
      <c r="FCW46" s="28"/>
      <c r="FCX46" s="28"/>
      <c r="FCY46" s="28"/>
      <c r="FCZ46" s="28"/>
      <c r="FDA46" s="28"/>
      <c r="FDB46" s="28"/>
      <c r="FDC46" s="28"/>
      <c r="FDD46" s="28"/>
      <c r="FDE46" s="28"/>
      <c r="FDF46" s="28"/>
      <c r="FDG46" s="28"/>
      <c r="FDH46" s="28"/>
      <c r="FDI46" s="28"/>
      <c r="FDJ46" s="28"/>
      <c r="FDK46" s="28"/>
      <c r="FDL46" s="28"/>
      <c r="FDM46" s="28"/>
      <c r="FDN46" s="28"/>
      <c r="FDO46" s="28"/>
      <c r="FDP46" s="28"/>
      <c r="FDQ46" s="28"/>
      <c r="FDR46" s="28"/>
      <c r="FDS46" s="28"/>
      <c r="FDT46" s="28"/>
      <c r="FDU46" s="28"/>
      <c r="FDV46" s="28"/>
      <c r="FDW46" s="28"/>
      <c r="FDX46" s="28"/>
      <c r="FDY46" s="28"/>
      <c r="FDZ46" s="28"/>
      <c r="FEA46" s="28"/>
      <c r="FEB46" s="28"/>
      <c r="FEC46" s="28"/>
      <c r="FED46" s="28"/>
      <c r="FEE46" s="28"/>
      <c r="FEF46" s="28"/>
      <c r="FEG46" s="28"/>
      <c r="FEH46" s="28"/>
      <c r="FEI46" s="28"/>
      <c r="FEJ46" s="28"/>
      <c r="FEK46" s="28"/>
      <c r="FEL46" s="28"/>
      <c r="FEM46" s="28"/>
      <c r="FEN46" s="28"/>
      <c r="FEO46" s="28"/>
      <c r="FEP46" s="28"/>
      <c r="FEQ46" s="28"/>
      <c r="FER46" s="28"/>
      <c r="FES46" s="28"/>
      <c r="FET46" s="28"/>
      <c r="FEU46" s="28"/>
      <c r="FEV46" s="28"/>
      <c r="FEW46" s="28"/>
      <c r="FEX46" s="28"/>
      <c r="FEY46" s="28"/>
      <c r="FEZ46" s="28"/>
      <c r="FFA46" s="28"/>
      <c r="FFB46" s="28"/>
      <c r="FFC46" s="28"/>
      <c r="FFD46" s="28"/>
      <c r="FFE46" s="28"/>
      <c r="FFF46" s="28"/>
      <c r="FFG46" s="28"/>
      <c r="FFH46" s="28"/>
      <c r="FFI46" s="28"/>
      <c r="FFJ46" s="28"/>
      <c r="FFK46" s="28"/>
      <c r="FFL46" s="28"/>
      <c r="FFM46" s="28"/>
      <c r="FFN46" s="28"/>
      <c r="FFO46" s="28"/>
      <c r="FFP46" s="28"/>
      <c r="FFQ46" s="28"/>
      <c r="FFR46" s="28"/>
      <c r="FFS46" s="28"/>
      <c r="FFT46" s="28"/>
      <c r="FFU46" s="28"/>
      <c r="FFV46" s="28"/>
      <c r="FFW46" s="28"/>
      <c r="FFX46" s="28"/>
      <c r="FFY46" s="28"/>
      <c r="FFZ46" s="28"/>
      <c r="FGA46" s="28"/>
      <c r="FGB46" s="28"/>
      <c r="FGC46" s="28"/>
      <c r="FGD46" s="28"/>
      <c r="FGE46" s="28"/>
      <c r="FGF46" s="28"/>
      <c r="FGG46" s="28"/>
      <c r="FGH46" s="28"/>
      <c r="FGI46" s="28"/>
      <c r="FGJ46" s="28"/>
      <c r="FGK46" s="28"/>
      <c r="FGL46" s="28"/>
      <c r="FGM46" s="28"/>
      <c r="FGN46" s="28"/>
      <c r="FGO46" s="28"/>
      <c r="FGP46" s="28"/>
      <c r="FGQ46" s="28"/>
      <c r="FGR46" s="28"/>
      <c r="FGS46" s="28"/>
      <c r="FGT46" s="28"/>
      <c r="FGU46" s="28"/>
      <c r="FGV46" s="28"/>
      <c r="FGW46" s="28"/>
      <c r="FGX46" s="28"/>
      <c r="FGY46" s="28"/>
      <c r="FGZ46" s="28"/>
      <c r="FHA46" s="28"/>
      <c r="FHB46" s="28"/>
      <c r="FHC46" s="28"/>
      <c r="FHD46" s="28"/>
      <c r="FHE46" s="28"/>
      <c r="FHF46" s="28"/>
      <c r="FHG46" s="28"/>
      <c r="FHH46" s="28"/>
      <c r="FHI46" s="28"/>
      <c r="FHJ46" s="28"/>
      <c r="FHK46" s="28"/>
      <c r="FHL46" s="28"/>
      <c r="FHM46" s="28"/>
      <c r="FHN46" s="28"/>
      <c r="FHO46" s="28"/>
      <c r="FHP46" s="28"/>
      <c r="FHQ46" s="28"/>
      <c r="FHR46" s="28"/>
      <c r="FHS46" s="28"/>
      <c r="FHT46" s="28"/>
      <c r="FHU46" s="28"/>
      <c r="FHV46" s="28"/>
      <c r="FHW46" s="28"/>
      <c r="FHX46" s="28"/>
      <c r="FHY46" s="28"/>
      <c r="FHZ46" s="28"/>
      <c r="FIA46" s="28"/>
      <c r="FIB46" s="28"/>
      <c r="FIC46" s="28"/>
      <c r="FID46" s="28"/>
      <c r="FIE46" s="28"/>
      <c r="FIF46" s="28"/>
      <c r="FIG46" s="28"/>
      <c r="FIH46" s="28"/>
      <c r="FII46" s="28"/>
      <c r="FIJ46" s="28"/>
      <c r="FIK46" s="28"/>
      <c r="FIL46" s="28"/>
      <c r="FIM46" s="28"/>
      <c r="FIN46" s="28"/>
      <c r="FIO46" s="28"/>
      <c r="FIP46" s="28"/>
      <c r="FIQ46" s="28"/>
      <c r="FIR46" s="28"/>
      <c r="FIS46" s="28"/>
      <c r="FIT46" s="28"/>
      <c r="FIU46" s="28"/>
      <c r="FIV46" s="28"/>
      <c r="FIW46" s="28"/>
      <c r="FIX46" s="28"/>
      <c r="FIY46" s="28"/>
      <c r="FIZ46" s="28"/>
      <c r="FJA46" s="28"/>
      <c r="FJB46" s="28"/>
      <c r="FJC46" s="28"/>
      <c r="FJD46" s="28"/>
      <c r="FJE46" s="28"/>
      <c r="FJF46" s="28"/>
      <c r="FJG46" s="28"/>
      <c r="FJH46" s="28"/>
      <c r="FJI46" s="28"/>
      <c r="FJJ46" s="28"/>
      <c r="FJK46" s="28"/>
      <c r="FJL46" s="28"/>
      <c r="FJM46" s="28"/>
      <c r="FJN46" s="28"/>
      <c r="FJO46" s="28"/>
      <c r="FJP46" s="28"/>
      <c r="FJQ46" s="28"/>
      <c r="FJR46" s="28"/>
      <c r="FJS46" s="28"/>
      <c r="FJT46" s="28"/>
      <c r="FJU46" s="28"/>
      <c r="FJV46" s="28"/>
      <c r="FJW46" s="28"/>
      <c r="FJX46" s="28"/>
      <c r="FJY46" s="28"/>
      <c r="FJZ46" s="28"/>
      <c r="FKA46" s="28"/>
      <c r="FKB46" s="28"/>
      <c r="FKC46" s="28"/>
      <c r="FKD46" s="28"/>
      <c r="FKE46" s="28"/>
      <c r="FKF46" s="28"/>
      <c r="FKG46" s="28"/>
      <c r="FKH46" s="28"/>
      <c r="FKI46" s="28"/>
      <c r="FKJ46" s="28"/>
      <c r="FKK46" s="28"/>
      <c r="FKL46" s="28"/>
      <c r="FKM46" s="28"/>
      <c r="FKN46" s="28"/>
      <c r="FKO46" s="28"/>
      <c r="FKP46" s="28"/>
      <c r="FKQ46" s="28"/>
      <c r="FKR46" s="28"/>
      <c r="FKS46" s="28"/>
      <c r="FKT46" s="28"/>
      <c r="FKU46" s="28"/>
      <c r="FKV46" s="28"/>
      <c r="FKW46" s="28"/>
      <c r="FKX46" s="28"/>
      <c r="FKY46" s="28"/>
      <c r="FKZ46" s="28"/>
      <c r="FLA46" s="28"/>
      <c r="FLB46" s="28"/>
      <c r="FLC46" s="28"/>
      <c r="FLD46" s="28"/>
      <c r="FLE46" s="28"/>
      <c r="FLF46" s="28"/>
      <c r="FLG46" s="28"/>
      <c r="FLH46" s="28"/>
      <c r="FLI46" s="28"/>
      <c r="FLJ46" s="28"/>
      <c r="FLK46" s="28"/>
      <c r="FLL46" s="28"/>
      <c r="FLM46" s="28"/>
      <c r="FLN46" s="28"/>
      <c r="FLO46" s="28"/>
      <c r="FLP46" s="28"/>
      <c r="FLQ46" s="28"/>
      <c r="FLR46" s="28"/>
      <c r="FLS46" s="28"/>
      <c r="FLT46" s="28"/>
      <c r="FLU46" s="28"/>
      <c r="FLV46" s="28"/>
      <c r="FLW46" s="28"/>
      <c r="FLX46" s="28"/>
      <c r="FLY46" s="28"/>
      <c r="FLZ46" s="28"/>
      <c r="FMA46" s="28"/>
      <c r="FMB46" s="28"/>
      <c r="FMC46" s="28"/>
      <c r="FMD46" s="28"/>
      <c r="FME46" s="28"/>
      <c r="FMF46" s="28"/>
      <c r="FMG46" s="28"/>
      <c r="FMH46" s="28"/>
      <c r="FMI46" s="28"/>
      <c r="FMJ46" s="28"/>
      <c r="FMK46" s="28"/>
      <c r="FML46" s="28"/>
      <c r="FMM46" s="28"/>
      <c r="FMN46" s="28"/>
      <c r="FMO46" s="28"/>
      <c r="FMP46" s="28"/>
      <c r="FMQ46" s="28"/>
      <c r="FMR46" s="28"/>
      <c r="FMS46" s="28"/>
      <c r="FMT46" s="28"/>
      <c r="FMU46" s="28"/>
      <c r="FMV46" s="28"/>
      <c r="FMW46" s="28"/>
      <c r="FMX46" s="28"/>
      <c r="FMY46" s="28"/>
      <c r="FMZ46" s="28"/>
      <c r="FNA46" s="28"/>
      <c r="FNB46" s="28"/>
      <c r="FNC46" s="28"/>
      <c r="FND46" s="28"/>
      <c r="FNE46" s="28"/>
      <c r="FNF46" s="28"/>
      <c r="FNG46" s="28"/>
      <c r="FNH46" s="28"/>
      <c r="FNI46" s="28"/>
      <c r="FNJ46" s="28"/>
      <c r="FNK46" s="28"/>
      <c r="FNL46" s="28"/>
      <c r="FNM46" s="28"/>
      <c r="FNN46" s="28"/>
      <c r="FNO46" s="28"/>
      <c r="FNP46" s="28"/>
      <c r="FNQ46" s="28"/>
      <c r="FNR46" s="28"/>
      <c r="FNS46" s="28"/>
      <c r="FNT46" s="28"/>
      <c r="FNU46" s="28"/>
      <c r="FNV46" s="28"/>
      <c r="FNW46" s="28"/>
      <c r="FNX46" s="28"/>
      <c r="FNY46" s="28"/>
      <c r="FNZ46" s="28"/>
      <c r="FOA46" s="28"/>
      <c r="FOB46" s="28"/>
      <c r="FOC46" s="28"/>
      <c r="FOD46" s="28"/>
      <c r="FOE46" s="28"/>
      <c r="FOF46" s="28"/>
      <c r="FOG46" s="28"/>
      <c r="FOH46" s="28"/>
      <c r="FOI46" s="28"/>
      <c r="FOJ46" s="28"/>
      <c r="FOK46" s="28"/>
      <c r="FOL46" s="28"/>
      <c r="FOM46" s="28"/>
      <c r="FON46" s="28"/>
      <c r="FOO46" s="28"/>
      <c r="FOP46" s="28"/>
      <c r="FOQ46" s="28"/>
      <c r="FOR46" s="28"/>
      <c r="FOS46" s="28"/>
      <c r="FOT46" s="28"/>
      <c r="FOU46" s="28"/>
      <c r="FOV46" s="28"/>
      <c r="FOW46" s="28"/>
      <c r="FOX46" s="28"/>
      <c r="FOY46" s="28"/>
      <c r="FOZ46" s="28"/>
      <c r="FPA46" s="28"/>
      <c r="FPB46" s="28"/>
      <c r="FPC46" s="28"/>
      <c r="FPD46" s="28"/>
      <c r="FPE46" s="28"/>
      <c r="FPF46" s="28"/>
      <c r="FPG46" s="28"/>
      <c r="FPH46" s="28"/>
      <c r="FPI46" s="28"/>
      <c r="FPJ46" s="28"/>
      <c r="FPK46" s="28"/>
      <c r="FPL46" s="28"/>
      <c r="FPM46" s="28"/>
      <c r="FPN46" s="28"/>
      <c r="FPO46" s="28"/>
      <c r="FPP46" s="28"/>
      <c r="FPQ46" s="28"/>
      <c r="FPR46" s="28"/>
      <c r="FPS46" s="28"/>
      <c r="FPT46" s="28"/>
      <c r="FPU46" s="28"/>
      <c r="FPV46" s="28"/>
      <c r="FPW46" s="28"/>
      <c r="FPX46" s="28"/>
      <c r="FPY46" s="28"/>
      <c r="FPZ46" s="28"/>
      <c r="FQA46" s="28"/>
      <c r="FQB46" s="28"/>
      <c r="FQC46" s="28"/>
      <c r="FQD46" s="28"/>
      <c r="FQE46" s="28"/>
      <c r="FQF46" s="28"/>
      <c r="FQG46" s="28"/>
      <c r="FQH46" s="28"/>
      <c r="FQI46" s="28"/>
      <c r="FQJ46" s="28"/>
      <c r="FQK46" s="28"/>
      <c r="FQL46" s="28"/>
      <c r="FQM46" s="28"/>
      <c r="FQN46" s="28"/>
      <c r="FQO46" s="28"/>
      <c r="FQP46" s="28"/>
      <c r="FQQ46" s="28"/>
      <c r="FQR46" s="28"/>
      <c r="FQS46" s="28"/>
      <c r="FQT46" s="28"/>
      <c r="FQU46" s="28"/>
      <c r="FQV46" s="28"/>
      <c r="FQW46" s="28"/>
      <c r="FQX46" s="28"/>
      <c r="FQY46" s="28"/>
      <c r="FQZ46" s="28"/>
      <c r="FRA46" s="28"/>
      <c r="FRB46" s="28"/>
      <c r="FRC46" s="28"/>
      <c r="FRD46" s="28"/>
      <c r="FRE46" s="28"/>
      <c r="FRF46" s="28"/>
      <c r="FRG46" s="28"/>
      <c r="FRH46" s="28"/>
      <c r="FRI46" s="28"/>
      <c r="FRJ46" s="28"/>
      <c r="FRK46" s="28"/>
      <c r="FRL46" s="28"/>
      <c r="FRM46" s="28"/>
      <c r="FRN46" s="28"/>
      <c r="FRO46" s="28"/>
      <c r="FRP46" s="28"/>
      <c r="FRQ46" s="28"/>
      <c r="FRR46" s="28"/>
      <c r="FRS46" s="28"/>
      <c r="FRT46" s="28"/>
      <c r="FRU46" s="28"/>
      <c r="FRV46" s="28"/>
      <c r="FRW46" s="28"/>
      <c r="FRX46" s="28"/>
      <c r="FRY46" s="28"/>
      <c r="FRZ46" s="28"/>
      <c r="FSA46" s="28"/>
      <c r="FSB46" s="28"/>
      <c r="FSC46" s="28"/>
      <c r="FSD46" s="28"/>
      <c r="FSE46" s="28"/>
      <c r="FSF46" s="28"/>
      <c r="FSG46" s="28"/>
      <c r="FSH46" s="28"/>
      <c r="FSI46" s="28"/>
      <c r="FSJ46" s="28"/>
      <c r="FSK46" s="28"/>
      <c r="FSL46" s="28"/>
      <c r="FSM46" s="28"/>
      <c r="FSN46" s="28"/>
      <c r="FSO46" s="28"/>
      <c r="FSP46" s="28"/>
      <c r="FSQ46" s="28"/>
      <c r="FSR46" s="28"/>
      <c r="FSS46" s="28"/>
      <c r="FST46" s="28"/>
      <c r="FSU46" s="28"/>
      <c r="FSV46" s="28"/>
      <c r="FSW46" s="28"/>
      <c r="FSX46" s="28"/>
      <c r="FSY46" s="28"/>
      <c r="FSZ46" s="28"/>
      <c r="FTA46" s="28"/>
      <c r="FTB46" s="28"/>
      <c r="FTC46" s="28"/>
      <c r="FTD46" s="28"/>
      <c r="FTE46" s="28"/>
      <c r="FTF46" s="28"/>
      <c r="FTG46" s="28"/>
      <c r="FTH46" s="28"/>
      <c r="FTI46" s="28"/>
      <c r="FTJ46" s="28"/>
      <c r="FTK46" s="28"/>
      <c r="FTL46" s="28"/>
      <c r="FTM46" s="28"/>
      <c r="FTN46" s="28"/>
      <c r="FTO46" s="28"/>
      <c r="FTP46" s="28"/>
      <c r="FTQ46" s="28"/>
      <c r="FTR46" s="28"/>
      <c r="FTS46" s="28"/>
      <c r="FTT46" s="28"/>
      <c r="FTU46" s="28"/>
      <c r="FTV46" s="28"/>
      <c r="FTW46" s="28"/>
      <c r="FTX46" s="28"/>
      <c r="FTY46" s="28"/>
      <c r="FTZ46" s="28"/>
      <c r="FUA46" s="28"/>
      <c r="FUB46" s="28"/>
      <c r="FUC46" s="28"/>
      <c r="FUD46" s="28"/>
      <c r="FUE46" s="28"/>
      <c r="FUF46" s="28"/>
      <c r="FUG46" s="28"/>
      <c r="FUH46" s="28"/>
      <c r="FUI46" s="28"/>
      <c r="FUJ46" s="28"/>
      <c r="FUK46" s="28"/>
      <c r="FUL46" s="28"/>
      <c r="FUM46" s="28"/>
      <c r="FUN46" s="28"/>
      <c r="FUO46" s="28"/>
      <c r="FUP46" s="28"/>
      <c r="FUQ46" s="28"/>
      <c r="FUR46" s="28"/>
      <c r="FUS46" s="28"/>
      <c r="FUT46" s="28"/>
      <c r="FUU46" s="28"/>
      <c r="FUV46" s="28"/>
      <c r="FUW46" s="28"/>
      <c r="FUX46" s="28"/>
      <c r="FUY46" s="28"/>
      <c r="FUZ46" s="28"/>
      <c r="FVA46" s="28"/>
      <c r="FVB46" s="28"/>
      <c r="FVC46" s="28"/>
      <c r="FVD46" s="28"/>
      <c r="FVE46" s="28"/>
      <c r="FVF46" s="28"/>
      <c r="FVG46" s="28"/>
      <c r="FVH46" s="28"/>
      <c r="FVI46" s="28"/>
      <c r="FVJ46" s="28"/>
      <c r="FVK46" s="28"/>
      <c r="FVL46" s="28"/>
      <c r="FVM46" s="28"/>
      <c r="FVN46" s="28"/>
      <c r="FVO46" s="28"/>
      <c r="FVP46" s="28"/>
      <c r="FVQ46" s="28"/>
      <c r="FVR46" s="28"/>
      <c r="FVS46" s="28"/>
      <c r="FVT46" s="28"/>
      <c r="FVU46" s="28"/>
      <c r="FVV46" s="28"/>
      <c r="FVW46" s="28"/>
      <c r="FVX46" s="28"/>
      <c r="FVY46" s="28"/>
      <c r="FVZ46" s="28"/>
      <c r="FWA46" s="28"/>
      <c r="FWB46" s="28"/>
      <c r="FWC46" s="28"/>
      <c r="FWD46" s="28"/>
      <c r="FWE46" s="28"/>
      <c r="FWF46" s="28"/>
      <c r="FWG46" s="28"/>
      <c r="FWH46" s="28"/>
      <c r="FWI46" s="28"/>
      <c r="FWJ46" s="28"/>
      <c r="FWK46" s="28"/>
      <c r="FWL46" s="28"/>
      <c r="FWM46" s="28"/>
      <c r="FWN46" s="28"/>
      <c r="FWO46" s="28"/>
      <c r="FWP46" s="28"/>
      <c r="FWQ46" s="28"/>
      <c r="FWR46" s="28"/>
      <c r="FWS46" s="28"/>
      <c r="FWT46" s="28"/>
      <c r="FWU46" s="28"/>
      <c r="FWV46" s="28"/>
      <c r="FWW46" s="28"/>
      <c r="FWX46" s="28"/>
      <c r="FWY46" s="28"/>
      <c r="FWZ46" s="28"/>
      <c r="FXA46" s="28"/>
      <c r="FXB46" s="28"/>
      <c r="FXC46" s="28"/>
      <c r="FXD46" s="28"/>
      <c r="FXE46" s="28"/>
      <c r="FXF46" s="28"/>
      <c r="FXG46" s="28"/>
      <c r="FXH46" s="28"/>
      <c r="FXI46" s="28"/>
      <c r="FXJ46" s="28"/>
      <c r="FXK46" s="28"/>
      <c r="FXL46" s="28"/>
      <c r="FXM46" s="28"/>
      <c r="FXN46" s="28"/>
      <c r="FXO46" s="28"/>
      <c r="FXP46" s="28"/>
      <c r="FXQ46" s="28"/>
      <c r="FXR46" s="28"/>
      <c r="FXS46" s="28"/>
      <c r="FXT46" s="28"/>
      <c r="FXU46" s="28"/>
      <c r="FXV46" s="28"/>
      <c r="FXW46" s="28"/>
      <c r="FXX46" s="28"/>
      <c r="FXY46" s="28"/>
      <c r="FXZ46" s="28"/>
      <c r="FYA46" s="28"/>
      <c r="FYB46" s="28"/>
      <c r="FYC46" s="28"/>
      <c r="FYD46" s="28"/>
      <c r="FYE46" s="28"/>
      <c r="FYF46" s="28"/>
      <c r="FYG46" s="28"/>
      <c r="FYH46" s="28"/>
      <c r="FYI46" s="28"/>
      <c r="FYJ46" s="28"/>
      <c r="FYK46" s="28"/>
      <c r="FYL46" s="28"/>
      <c r="FYM46" s="28"/>
      <c r="FYN46" s="28"/>
      <c r="FYO46" s="28"/>
      <c r="FYP46" s="28"/>
      <c r="FYQ46" s="28"/>
      <c r="FYR46" s="28"/>
      <c r="FYS46" s="28"/>
      <c r="FYT46" s="28"/>
      <c r="FYU46" s="28"/>
      <c r="FYV46" s="28"/>
      <c r="FYW46" s="28"/>
      <c r="FYX46" s="28"/>
      <c r="FYY46" s="28"/>
      <c r="FYZ46" s="28"/>
      <c r="FZA46" s="28"/>
      <c r="FZB46" s="28"/>
      <c r="FZC46" s="28"/>
      <c r="FZD46" s="28"/>
      <c r="FZE46" s="28"/>
      <c r="FZF46" s="28"/>
      <c r="FZG46" s="28"/>
      <c r="FZH46" s="28"/>
      <c r="FZI46" s="28"/>
      <c r="FZJ46" s="28"/>
      <c r="FZK46" s="28"/>
      <c r="FZL46" s="28"/>
      <c r="FZM46" s="28"/>
      <c r="FZN46" s="28"/>
      <c r="FZO46" s="28"/>
      <c r="FZP46" s="28"/>
      <c r="FZQ46" s="28"/>
      <c r="FZR46" s="28"/>
      <c r="FZS46" s="28"/>
      <c r="FZT46" s="28"/>
      <c r="FZU46" s="28"/>
      <c r="FZV46" s="28"/>
      <c r="FZW46" s="28"/>
      <c r="FZX46" s="28"/>
      <c r="FZY46" s="28"/>
      <c r="FZZ46" s="28"/>
      <c r="GAA46" s="28"/>
      <c r="GAB46" s="28"/>
      <c r="GAC46" s="28"/>
      <c r="GAD46" s="28"/>
      <c r="GAE46" s="28"/>
      <c r="GAF46" s="28"/>
      <c r="GAG46" s="28"/>
      <c r="GAH46" s="28"/>
      <c r="GAI46" s="28"/>
      <c r="GAJ46" s="28"/>
      <c r="GAK46" s="28"/>
      <c r="GAL46" s="28"/>
      <c r="GAM46" s="28"/>
      <c r="GAN46" s="28"/>
      <c r="GAO46" s="28"/>
      <c r="GAP46" s="28"/>
      <c r="GAQ46" s="28"/>
      <c r="GAR46" s="28"/>
      <c r="GAS46" s="28"/>
      <c r="GAT46" s="28"/>
      <c r="GAU46" s="28"/>
      <c r="GAV46" s="28"/>
      <c r="GAW46" s="28"/>
      <c r="GAX46" s="28"/>
      <c r="GAY46" s="28"/>
      <c r="GAZ46" s="28"/>
      <c r="GBA46" s="28"/>
      <c r="GBB46" s="28"/>
      <c r="GBC46" s="28"/>
      <c r="GBD46" s="28"/>
      <c r="GBE46" s="28"/>
      <c r="GBF46" s="28"/>
      <c r="GBG46" s="28"/>
      <c r="GBH46" s="28"/>
      <c r="GBI46" s="28"/>
      <c r="GBJ46" s="28"/>
      <c r="GBK46" s="28"/>
      <c r="GBL46" s="28"/>
      <c r="GBM46" s="28"/>
      <c r="GBN46" s="28"/>
      <c r="GBO46" s="28"/>
    </row>
    <row r="47" spans="1:4799" x14ac:dyDescent="0.25">
      <c r="A47" s="1">
        <v>0</v>
      </c>
      <c r="B47" s="94" t="s">
        <v>69</v>
      </c>
      <c r="C47" s="92">
        <v>418</v>
      </c>
      <c r="D47" s="95">
        <v>0</v>
      </c>
      <c r="E47" s="95">
        <v>1990.4</v>
      </c>
      <c r="F47" s="95">
        <v>2126.3000000000002</v>
      </c>
      <c r="G47" s="96">
        <v>1.068277733118971</v>
      </c>
      <c r="H47" s="96">
        <v>1.068277733118971</v>
      </c>
      <c r="I47" s="95">
        <v>2126.3000000000002</v>
      </c>
      <c r="J47" s="94">
        <v>5.0869999999999997</v>
      </c>
      <c r="K47" s="91"/>
      <c r="L47" s="97">
        <v>1.111</v>
      </c>
      <c r="M47" s="93"/>
      <c r="N47" s="97">
        <v>0</v>
      </c>
      <c r="O47" s="93"/>
      <c r="P47" s="98">
        <v>0</v>
      </c>
      <c r="Q47" s="98">
        <v>0</v>
      </c>
      <c r="R47" s="93"/>
      <c r="S47" s="93"/>
      <c r="T47" s="98">
        <v>0</v>
      </c>
      <c r="U47" s="98">
        <v>0</v>
      </c>
      <c r="V47" s="98">
        <v>0</v>
      </c>
      <c r="W47" s="99">
        <v>0</v>
      </c>
      <c r="X47" s="99">
        <v>0</v>
      </c>
      <c r="Y47" s="95">
        <v>0</v>
      </c>
      <c r="Z47" s="99">
        <v>0</v>
      </c>
      <c r="AA47" s="95">
        <v>0</v>
      </c>
      <c r="AB47" s="95">
        <v>0</v>
      </c>
    </row>
    <row r="48" spans="1:4799" x14ac:dyDescent="0.25">
      <c r="A48" s="1">
        <v>0</v>
      </c>
      <c r="B48" s="94" t="s">
        <v>70</v>
      </c>
      <c r="C48" s="92">
        <v>778</v>
      </c>
      <c r="D48" s="95">
        <v>0</v>
      </c>
      <c r="E48" s="95">
        <v>656.7</v>
      </c>
      <c r="F48" s="95">
        <v>691.4</v>
      </c>
      <c r="G48" s="96">
        <v>1.0528399573625704</v>
      </c>
      <c r="H48" s="96">
        <v>1.0528399573625704</v>
      </c>
      <c r="I48" s="95">
        <v>691.4</v>
      </c>
      <c r="J48" s="94">
        <v>0.88900000000000001</v>
      </c>
      <c r="K48" s="94"/>
      <c r="L48" s="97">
        <v>0.19400000000000001</v>
      </c>
      <c r="M48" s="97"/>
      <c r="N48" s="97">
        <v>0.80600000000000005</v>
      </c>
      <c r="O48" s="98"/>
      <c r="P48" s="98">
        <v>2871.8</v>
      </c>
      <c r="Q48" s="98">
        <v>2871.8</v>
      </c>
      <c r="R48" s="98"/>
      <c r="S48" s="98"/>
      <c r="T48" s="98">
        <v>2871.8</v>
      </c>
      <c r="U48" s="98">
        <v>2871.8</v>
      </c>
      <c r="V48" s="98">
        <v>2871.8</v>
      </c>
      <c r="W48" s="99">
        <v>0</v>
      </c>
      <c r="X48" s="99">
        <v>574.4</v>
      </c>
      <c r="Y48" s="95">
        <v>2297.4</v>
      </c>
      <c r="Z48" s="99">
        <v>2416.3000000000002</v>
      </c>
      <c r="AA48" s="95">
        <v>118.90000000000009</v>
      </c>
      <c r="AB48" s="95">
        <v>2416.3000000000002</v>
      </c>
    </row>
    <row r="49" spans="1:28" x14ac:dyDescent="0.25">
      <c r="A49" s="1">
        <v>0</v>
      </c>
      <c r="B49" s="94" t="s">
        <v>71</v>
      </c>
      <c r="C49" s="92">
        <v>1480</v>
      </c>
      <c r="D49" s="95">
        <v>0</v>
      </c>
      <c r="E49" s="95">
        <v>2213</v>
      </c>
      <c r="F49" s="95">
        <v>2327.8000000000002</v>
      </c>
      <c r="G49" s="96">
        <v>1.0518752824220516</v>
      </c>
      <c r="H49" s="96">
        <v>1.0518752824220516</v>
      </c>
      <c r="I49" s="95">
        <v>2327.8000000000002</v>
      </c>
      <c r="J49" s="94">
        <v>1.573</v>
      </c>
      <c r="K49" s="91"/>
      <c r="L49" s="97">
        <v>0.34300000000000003</v>
      </c>
      <c r="M49" s="93"/>
      <c r="N49" s="97">
        <v>0.65700000000000003</v>
      </c>
      <c r="O49" s="93"/>
      <c r="P49" s="98">
        <v>4453.2</v>
      </c>
      <c r="Q49" s="98">
        <v>4453.2</v>
      </c>
      <c r="R49" s="93"/>
      <c r="S49" s="93"/>
      <c r="T49" s="98">
        <v>4453.2</v>
      </c>
      <c r="U49" s="98">
        <v>4453.2</v>
      </c>
      <c r="V49" s="98">
        <v>4453.2</v>
      </c>
      <c r="W49" s="99">
        <v>0</v>
      </c>
      <c r="X49" s="99">
        <v>890.6</v>
      </c>
      <c r="Y49" s="95">
        <v>3562.6</v>
      </c>
      <c r="Z49" s="99">
        <v>3691.0999999999995</v>
      </c>
      <c r="AA49" s="95">
        <v>128.49999999999955</v>
      </c>
      <c r="AB49" s="95">
        <v>3691.0999999999995</v>
      </c>
    </row>
    <row r="50" spans="1:28" x14ac:dyDescent="0.25">
      <c r="A50" s="1">
        <v>2</v>
      </c>
      <c r="B50" s="94" t="s">
        <v>42</v>
      </c>
      <c r="C50" s="92">
        <v>25944</v>
      </c>
      <c r="D50" s="95">
        <v>3374</v>
      </c>
      <c r="E50" s="95">
        <v>110601.8</v>
      </c>
      <c r="F50" s="95">
        <v>118905.7</v>
      </c>
      <c r="G50" s="96">
        <v>1.0750792482581657</v>
      </c>
      <c r="H50" s="96">
        <v>1.0737530330479335</v>
      </c>
      <c r="I50" s="95">
        <v>118759</v>
      </c>
      <c r="J50" s="94">
        <v>4.5780000000000003</v>
      </c>
      <c r="K50" s="91">
        <v>0.49199999999999999</v>
      </c>
      <c r="L50" s="97"/>
      <c r="M50" s="91">
        <v>0.45400000000000001</v>
      </c>
      <c r="N50" s="97"/>
      <c r="O50" s="93">
        <v>109520.9</v>
      </c>
      <c r="P50" s="98"/>
      <c r="Q50" s="98">
        <v>109520.9</v>
      </c>
      <c r="R50" s="94">
        <v>0</v>
      </c>
      <c r="S50" s="100">
        <v>109520.9</v>
      </c>
      <c r="T50" s="98"/>
      <c r="U50" s="98">
        <v>109520.9</v>
      </c>
      <c r="V50" s="98">
        <v>109520.9</v>
      </c>
      <c r="W50" s="99">
        <v>32856.300000000003</v>
      </c>
      <c r="X50" s="99">
        <v>15332.9</v>
      </c>
      <c r="Y50" s="95">
        <v>61331.69999999999</v>
      </c>
      <c r="Z50" s="99">
        <v>89759.6</v>
      </c>
      <c r="AA50" s="95">
        <v>0</v>
      </c>
      <c r="AB50" s="95">
        <v>61331.69999999999</v>
      </c>
    </row>
    <row r="51" spans="1:28" x14ac:dyDescent="0.25">
      <c r="A51" s="1">
        <v>1</v>
      </c>
      <c r="B51" s="79" t="s">
        <v>72</v>
      </c>
      <c r="C51" s="92">
        <v>17697</v>
      </c>
      <c r="D51" s="93">
        <v>6383</v>
      </c>
      <c r="E51" s="93">
        <v>84459.6</v>
      </c>
      <c r="F51" s="93">
        <v>89495.4</v>
      </c>
      <c r="G51" s="93"/>
      <c r="H51" s="93"/>
      <c r="I51" s="93">
        <v>89495.4</v>
      </c>
      <c r="J51" s="94"/>
      <c r="K51" s="91"/>
      <c r="L51" s="93"/>
      <c r="M51" s="93"/>
      <c r="N51" s="97"/>
      <c r="O51" s="93">
        <v>92807.5</v>
      </c>
      <c r="P51" s="93">
        <v>54327</v>
      </c>
      <c r="Q51" s="93">
        <v>147134.5</v>
      </c>
      <c r="R51" s="93"/>
      <c r="S51" s="93">
        <v>137726.29999999999</v>
      </c>
      <c r="T51" s="93">
        <v>54327</v>
      </c>
      <c r="U51" s="93">
        <v>192053.3</v>
      </c>
      <c r="V51" s="93">
        <v>192053.3</v>
      </c>
      <c r="W51" s="93">
        <v>41317.9</v>
      </c>
      <c r="X51" s="93">
        <v>30147.1</v>
      </c>
      <c r="Y51" s="93">
        <v>120588.3</v>
      </c>
      <c r="Z51" s="93">
        <v>158112.09999999998</v>
      </c>
      <c r="AA51" s="93">
        <v>248.49999999999977</v>
      </c>
      <c r="AB51" s="93">
        <v>120836.8</v>
      </c>
    </row>
    <row r="52" spans="1:28" x14ac:dyDescent="0.25">
      <c r="A52" s="1">
        <v>3</v>
      </c>
      <c r="B52" s="94" t="s">
        <v>73</v>
      </c>
      <c r="C52" s="92">
        <v>6653</v>
      </c>
      <c r="D52" s="95">
        <v>0</v>
      </c>
      <c r="E52" s="95">
        <v>12794.3</v>
      </c>
      <c r="F52" s="95">
        <v>13549</v>
      </c>
      <c r="G52" s="96">
        <v>1.0589872052398335</v>
      </c>
      <c r="H52" s="96">
        <v>1.0589872052398335</v>
      </c>
      <c r="I52" s="95">
        <v>13549</v>
      </c>
      <c r="J52" s="94">
        <v>2.0369999999999999</v>
      </c>
      <c r="K52" s="94"/>
      <c r="L52" s="97">
        <v>0.44500000000000001</v>
      </c>
      <c r="M52" s="97"/>
      <c r="N52" s="97">
        <v>0.55500000000000005</v>
      </c>
      <c r="O52" s="98"/>
      <c r="P52" s="98">
        <v>16910.400000000001</v>
      </c>
      <c r="Q52" s="98">
        <v>16910.400000000001</v>
      </c>
      <c r="R52" s="98"/>
      <c r="S52" s="98"/>
      <c r="T52" s="98">
        <v>16910.400000000001</v>
      </c>
      <c r="U52" s="98">
        <v>16910.400000000001</v>
      </c>
      <c r="V52" s="98">
        <v>16910.400000000001</v>
      </c>
      <c r="W52" s="99"/>
      <c r="X52" s="99">
        <v>3382.1</v>
      </c>
      <c r="Y52" s="95">
        <v>13528.300000000001</v>
      </c>
      <c r="Z52" s="99">
        <v>12332.5</v>
      </c>
      <c r="AA52" s="95">
        <v>0</v>
      </c>
      <c r="AB52" s="95">
        <v>13528.300000000001</v>
      </c>
    </row>
    <row r="53" spans="1:28" x14ac:dyDescent="0.25">
      <c r="A53" s="1">
        <v>0</v>
      </c>
      <c r="B53" s="94" t="s">
        <v>74</v>
      </c>
      <c r="C53" s="92">
        <v>1147</v>
      </c>
      <c r="D53" s="95">
        <v>0</v>
      </c>
      <c r="E53" s="95">
        <v>1462.3</v>
      </c>
      <c r="F53" s="95">
        <v>1545.4</v>
      </c>
      <c r="G53" s="96">
        <v>1.0568282842098065</v>
      </c>
      <c r="H53" s="96">
        <v>1.0568282842098065</v>
      </c>
      <c r="I53" s="95">
        <v>1545.4</v>
      </c>
      <c r="J53" s="94">
        <v>1.347</v>
      </c>
      <c r="K53" s="91"/>
      <c r="L53" s="97">
        <v>0.29399999999999998</v>
      </c>
      <c r="M53" s="93"/>
      <c r="N53" s="97">
        <v>0.70599999999999996</v>
      </c>
      <c r="O53" s="93"/>
      <c r="P53" s="98">
        <v>3708.6</v>
      </c>
      <c r="Q53" s="98">
        <v>3708.6</v>
      </c>
      <c r="R53" s="93"/>
      <c r="S53" s="93"/>
      <c r="T53" s="98">
        <v>3708.6</v>
      </c>
      <c r="U53" s="98">
        <v>3708.6</v>
      </c>
      <c r="V53" s="98">
        <v>3708.6</v>
      </c>
      <c r="W53" s="99"/>
      <c r="X53" s="99">
        <v>741.7</v>
      </c>
      <c r="Y53" s="95">
        <v>2966.8999999999996</v>
      </c>
      <c r="Z53" s="99">
        <v>2679.9</v>
      </c>
      <c r="AA53" s="95">
        <v>0</v>
      </c>
      <c r="AB53" s="95">
        <v>2966.8999999999996</v>
      </c>
    </row>
    <row r="54" spans="1:28" x14ac:dyDescent="0.25">
      <c r="A54" s="1">
        <v>0</v>
      </c>
      <c r="B54" s="94" t="s">
        <v>75</v>
      </c>
      <c r="C54" s="92">
        <v>480</v>
      </c>
      <c r="D54" s="95">
        <v>0</v>
      </c>
      <c r="E54" s="95">
        <v>362.7</v>
      </c>
      <c r="F54" s="95">
        <v>380.9</v>
      </c>
      <c r="G54" s="96">
        <v>1.0501792114695341</v>
      </c>
      <c r="H54" s="96">
        <v>1.0501792114695341</v>
      </c>
      <c r="I54" s="95">
        <v>380.9</v>
      </c>
      <c r="J54" s="94">
        <v>0.79400000000000004</v>
      </c>
      <c r="K54" s="94"/>
      <c r="L54" s="97">
        <v>0.17299999999999999</v>
      </c>
      <c r="M54" s="97"/>
      <c r="N54" s="97">
        <v>0.82699999999999996</v>
      </c>
      <c r="O54" s="98"/>
      <c r="P54" s="98">
        <v>1818</v>
      </c>
      <c r="Q54" s="98">
        <v>1818</v>
      </c>
      <c r="R54" s="98"/>
      <c r="S54" s="98"/>
      <c r="T54" s="98">
        <v>1818</v>
      </c>
      <c r="U54" s="98">
        <v>1818</v>
      </c>
      <c r="V54" s="98">
        <v>1818</v>
      </c>
      <c r="W54" s="99"/>
      <c r="X54" s="99">
        <v>363.6</v>
      </c>
      <c r="Y54" s="95">
        <v>1454.4</v>
      </c>
      <c r="Z54" s="99">
        <v>1349</v>
      </c>
      <c r="AA54" s="95">
        <v>0</v>
      </c>
      <c r="AB54" s="95">
        <v>1454.4</v>
      </c>
    </row>
    <row r="55" spans="1:28" x14ac:dyDescent="0.25">
      <c r="A55" s="1">
        <v>0</v>
      </c>
      <c r="B55" s="94" t="s">
        <v>76</v>
      </c>
      <c r="C55" s="92">
        <v>548</v>
      </c>
      <c r="D55" s="95">
        <v>0</v>
      </c>
      <c r="E55" s="95">
        <v>726.4</v>
      </c>
      <c r="F55" s="95">
        <v>761.3</v>
      </c>
      <c r="G55" s="96">
        <v>1.048045154185022</v>
      </c>
      <c r="H55" s="96">
        <v>1.048045154185022</v>
      </c>
      <c r="I55" s="95">
        <v>761.3</v>
      </c>
      <c r="J55" s="94">
        <v>1.389</v>
      </c>
      <c r="K55" s="91"/>
      <c r="L55" s="97">
        <v>0.30299999999999999</v>
      </c>
      <c r="M55" s="93"/>
      <c r="N55" s="97">
        <v>0.69699999999999995</v>
      </c>
      <c r="O55" s="93"/>
      <c r="P55" s="98">
        <v>1749.3</v>
      </c>
      <c r="Q55" s="98">
        <v>1749.3</v>
      </c>
      <c r="R55" s="93"/>
      <c r="S55" s="93"/>
      <c r="T55" s="98">
        <v>1749.3</v>
      </c>
      <c r="U55" s="98">
        <v>1749.3</v>
      </c>
      <c r="V55" s="98">
        <v>1749.3</v>
      </c>
      <c r="W55" s="99"/>
      <c r="X55" s="99">
        <v>349.9</v>
      </c>
      <c r="Y55" s="95">
        <v>1399.4</v>
      </c>
      <c r="Z55" s="99">
        <v>1424.1999999999998</v>
      </c>
      <c r="AA55" s="95">
        <v>24.799999999999727</v>
      </c>
      <c r="AB55" s="95">
        <v>1424.1999999999998</v>
      </c>
    </row>
    <row r="56" spans="1:28" x14ac:dyDescent="0.25">
      <c r="A56" s="1">
        <v>0</v>
      </c>
      <c r="B56" s="94" t="s">
        <v>77</v>
      </c>
      <c r="C56" s="92">
        <v>560</v>
      </c>
      <c r="D56" s="95">
        <v>0</v>
      </c>
      <c r="E56" s="95">
        <v>701</v>
      </c>
      <c r="F56" s="95">
        <v>737.1</v>
      </c>
      <c r="G56" s="96">
        <v>1.0514978601997147</v>
      </c>
      <c r="H56" s="96">
        <v>1.0514978601997147</v>
      </c>
      <c r="I56" s="95">
        <v>737.1</v>
      </c>
      <c r="J56" s="94">
        <v>1.3160000000000001</v>
      </c>
      <c r="K56" s="94"/>
      <c r="L56" s="97">
        <v>0.28699999999999998</v>
      </c>
      <c r="M56" s="97"/>
      <c r="N56" s="97">
        <v>0.71299999999999997</v>
      </c>
      <c r="O56" s="98"/>
      <c r="P56" s="98">
        <v>1828.6</v>
      </c>
      <c r="Q56" s="98">
        <v>1828.6</v>
      </c>
      <c r="R56" s="98"/>
      <c r="S56" s="98"/>
      <c r="T56" s="98">
        <v>1828.6</v>
      </c>
      <c r="U56" s="98">
        <v>1828.6</v>
      </c>
      <c r="V56" s="98">
        <v>1828.6</v>
      </c>
      <c r="W56" s="99"/>
      <c r="X56" s="99">
        <v>365.7</v>
      </c>
      <c r="Y56" s="95">
        <v>1462.8999999999999</v>
      </c>
      <c r="Z56" s="99">
        <v>1285.4000000000001</v>
      </c>
      <c r="AA56" s="95">
        <v>0</v>
      </c>
      <c r="AB56" s="95">
        <v>1462.8999999999999</v>
      </c>
    </row>
    <row r="57" spans="1:28" x14ac:dyDescent="0.25">
      <c r="A57" s="1">
        <v>0</v>
      </c>
      <c r="B57" s="94" t="s">
        <v>78</v>
      </c>
      <c r="C57" s="92">
        <v>275</v>
      </c>
      <c r="D57" s="95">
        <v>0</v>
      </c>
      <c r="E57" s="95">
        <v>259.10000000000002</v>
      </c>
      <c r="F57" s="95">
        <v>272.2</v>
      </c>
      <c r="G57" s="96">
        <v>1.0505596294866846</v>
      </c>
      <c r="H57" s="96">
        <v>1.0505596294866846</v>
      </c>
      <c r="I57" s="95">
        <v>272.2</v>
      </c>
      <c r="J57" s="94">
        <v>0.99</v>
      </c>
      <c r="K57" s="91"/>
      <c r="L57" s="97">
        <v>0.216</v>
      </c>
      <c r="M57" s="93"/>
      <c r="N57" s="97">
        <v>0.78400000000000003</v>
      </c>
      <c r="O57" s="93"/>
      <c r="P57" s="98">
        <v>987.4</v>
      </c>
      <c r="Q57" s="98">
        <v>987.4</v>
      </c>
      <c r="R57" s="93"/>
      <c r="S57" s="93"/>
      <c r="T57" s="98">
        <v>987.4</v>
      </c>
      <c r="U57" s="98">
        <v>987.4</v>
      </c>
      <c r="V57" s="98">
        <v>987.4</v>
      </c>
      <c r="W57" s="99"/>
      <c r="X57" s="99">
        <v>197.5</v>
      </c>
      <c r="Y57" s="95">
        <v>789.9</v>
      </c>
      <c r="Z57" s="99">
        <v>742.1</v>
      </c>
      <c r="AA57" s="95">
        <v>0</v>
      </c>
      <c r="AB57" s="95">
        <v>789.9</v>
      </c>
    </row>
    <row r="58" spans="1:28" x14ac:dyDescent="0.25">
      <c r="A58" s="1">
        <v>0</v>
      </c>
      <c r="B58" s="94" t="s">
        <v>79</v>
      </c>
      <c r="C58" s="92">
        <v>1781</v>
      </c>
      <c r="D58" s="95">
        <v>0</v>
      </c>
      <c r="E58" s="95">
        <v>1464.7</v>
      </c>
      <c r="F58" s="95">
        <v>1537.9</v>
      </c>
      <c r="G58" s="96">
        <v>1.0499761043217042</v>
      </c>
      <c r="H58" s="96">
        <v>1.0499761043217042</v>
      </c>
      <c r="I58" s="95">
        <v>1537.9</v>
      </c>
      <c r="J58" s="94">
        <v>0.86399999999999999</v>
      </c>
      <c r="K58" s="91"/>
      <c r="L58" s="97">
        <v>0.189</v>
      </c>
      <c r="M58" s="93"/>
      <c r="N58" s="97">
        <v>0.81100000000000005</v>
      </c>
      <c r="O58" s="93"/>
      <c r="P58" s="98">
        <v>6615</v>
      </c>
      <c r="Q58" s="98">
        <v>6615</v>
      </c>
      <c r="R58" s="93"/>
      <c r="S58" s="93"/>
      <c r="T58" s="98">
        <v>6615</v>
      </c>
      <c r="U58" s="98">
        <v>6615</v>
      </c>
      <c r="V58" s="98">
        <v>6615</v>
      </c>
      <c r="W58" s="99"/>
      <c r="X58" s="99">
        <v>1323</v>
      </c>
      <c r="Y58" s="95">
        <v>5292</v>
      </c>
      <c r="Z58" s="99">
        <v>5002.2</v>
      </c>
      <c r="AA58" s="95">
        <v>0</v>
      </c>
      <c r="AB58" s="95">
        <v>5292</v>
      </c>
    </row>
    <row r="59" spans="1:28" x14ac:dyDescent="0.25">
      <c r="A59" s="1">
        <v>0</v>
      </c>
      <c r="B59" s="94" t="s">
        <v>80</v>
      </c>
      <c r="C59" s="92">
        <v>383</v>
      </c>
      <c r="D59" s="95">
        <v>0</v>
      </c>
      <c r="E59" s="95">
        <v>557.9</v>
      </c>
      <c r="F59" s="95">
        <v>588.5</v>
      </c>
      <c r="G59" s="96">
        <v>1.0548485391647249</v>
      </c>
      <c r="H59" s="96">
        <v>1.0548485391647249</v>
      </c>
      <c r="I59" s="95">
        <v>588.5</v>
      </c>
      <c r="J59" s="94">
        <v>1.5369999999999999</v>
      </c>
      <c r="K59" s="94"/>
      <c r="L59" s="97">
        <v>0.33600000000000002</v>
      </c>
      <c r="M59" s="97"/>
      <c r="N59" s="97">
        <v>0.66400000000000003</v>
      </c>
      <c r="O59" s="98"/>
      <c r="P59" s="98">
        <v>1164.7</v>
      </c>
      <c r="Q59" s="98">
        <v>1164.7</v>
      </c>
      <c r="R59" s="98"/>
      <c r="S59" s="98"/>
      <c r="T59" s="98">
        <v>1164.7</v>
      </c>
      <c r="U59" s="98">
        <v>1164.7</v>
      </c>
      <c r="V59" s="98">
        <v>1164.7</v>
      </c>
      <c r="W59" s="99"/>
      <c r="X59" s="99">
        <v>232.9</v>
      </c>
      <c r="Y59" s="95">
        <v>931.80000000000007</v>
      </c>
      <c r="Z59" s="99">
        <v>865.2</v>
      </c>
      <c r="AA59" s="95">
        <v>0</v>
      </c>
      <c r="AB59" s="95">
        <v>931.80000000000007</v>
      </c>
    </row>
    <row r="60" spans="1:28" x14ac:dyDescent="0.25">
      <c r="A60" s="1">
        <v>0</v>
      </c>
      <c r="B60" s="94" t="s">
        <v>81</v>
      </c>
      <c r="C60" s="92">
        <v>809</v>
      </c>
      <c r="D60" s="95">
        <v>0</v>
      </c>
      <c r="E60" s="95">
        <v>1471.8</v>
      </c>
      <c r="F60" s="95">
        <v>1541.2</v>
      </c>
      <c r="G60" s="96">
        <v>1.0471531458078545</v>
      </c>
      <c r="H60" s="96">
        <v>1.0471531458078545</v>
      </c>
      <c r="I60" s="95">
        <v>1541.2</v>
      </c>
      <c r="J60" s="94">
        <v>1.905</v>
      </c>
      <c r="K60" s="91"/>
      <c r="L60" s="97">
        <v>0.41599999999999998</v>
      </c>
      <c r="M60" s="93"/>
      <c r="N60" s="97">
        <v>0.58399999999999996</v>
      </c>
      <c r="O60" s="93"/>
      <c r="P60" s="98">
        <v>2163.6999999999998</v>
      </c>
      <c r="Q60" s="98">
        <v>2163.6999999999998</v>
      </c>
      <c r="R60" s="93"/>
      <c r="S60" s="93"/>
      <c r="T60" s="98">
        <v>2163.6999999999998</v>
      </c>
      <c r="U60" s="98">
        <v>2163.6999999999998</v>
      </c>
      <c r="V60" s="98">
        <v>2163.6999999999998</v>
      </c>
      <c r="W60" s="99"/>
      <c r="X60" s="99">
        <v>432.7</v>
      </c>
      <c r="Y60" s="95">
        <v>1730.9999999999998</v>
      </c>
      <c r="Z60" s="99">
        <v>1844.4</v>
      </c>
      <c r="AA60" s="95">
        <v>113.40000000000032</v>
      </c>
      <c r="AB60" s="95">
        <v>1844.4</v>
      </c>
    </row>
    <row r="61" spans="1:28" x14ac:dyDescent="0.25">
      <c r="A61" s="1">
        <v>0</v>
      </c>
      <c r="B61" s="94" t="s">
        <v>82</v>
      </c>
      <c r="C61" s="92">
        <v>524</v>
      </c>
      <c r="D61" s="95">
        <v>0</v>
      </c>
      <c r="E61" s="95">
        <v>631.20000000000005</v>
      </c>
      <c r="F61" s="95">
        <v>663.5</v>
      </c>
      <c r="G61" s="96">
        <v>1.0511723700887199</v>
      </c>
      <c r="H61" s="96">
        <v>1.0511723700887199</v>
      </c>
      <c r="I61" s="95">
        <v>663.5</v>
      </c>
      <c r="J61" s="94">
        <v>1.266</v>
      </c>
      <c r="K61" s="94"/>
      <c r="L61" s="97">
        <v>0.27600000000000002</v>
      </c>
      <c r="M61" s="97"/>
      <c r="N61" s="97">
        <v>0.72399999999999998</v>
      </c>
      <c r="O61" s="98"/>
      <c r="P61" s="98">
        <v>1737.5</v>
      </c>
      <c r="Q61" s="98">
        <v>1737.5</v>
      </c>
      <c r="R61" s="98"/>
      <c r="S61" s="98"/>
      <c r="T61" s="98">
        <v>1737.5</v>
      </c>
      <c r="U61" s="98">
        <v>1737.5</v>
      </c>
      <c r="V61" s="98">
        <v>1737.5</v>
      </c>
      <c r="W61" s="99"/>
      <c r="X61" s="99">
        <v>347.5</v>
      </c>
      <c r="Y61" s="95">
        <v>1390</v>
      </c>
      <c r="Z61" s="99">
        <v>1289.9000000000001</v>
      </c>
      <c r="AA61" s="95">
        <v>0</v>
      </c>
      <c r="AB61" s="95">
        <v>1390</v>
      </c>
    </row>
    <row r="62" spans="1:28" x14ac:dyDescent="0.25">
      <c r="A62" s="1">
        <v>0</v>
      </c>
      <c r="B62" s="94" t="s">
        <v>83</v>
      </c>
      <c r="C62" s="92">
        <v>366</v>
      </c>
      <c r="D62" s="95">
        <v>0</v>
      </c>
      <c r="E62" s="95">
        <v>327.60000000000002</v>
      </c>
      <c r="F62" s="95">
        <v>345.3</v>
      </c>
      <c r="G62" s="96">
        <v>1.0540293040293041</v>
      </c>
      <c r="H62" s="96">
        <v>1.0540293040293041</v>
      </c>
      <c r="I62" s="95">
        <v>345.3</v>
      </c>
      <c r="J62" s="94">
        <v>0.94299999999999995</v>
      </c>
      <c r="K62" s="91"/>
      <c r="L62" s="97">
        <v>0.20599999999999999</v>
      </c>
      <c r="M62" s="93"/>
      <c r="N62" s="97">
        <v>0.79400000000000004</v>
      </c>
      <c r="O62" s="93"/>
      <c r="P62" s="98">
        <v>1330.9</v>
      </c>
      <c r="Q62" s="98">
        <v>1330.9</v>
      </c>
      <c r="R62" s="93"/>
      <c r="S62" s="93"/>
      <c r="T62" s="98">
        <v>1330.9</v>
      </c>
      <c r="U62" s="98">
        <v>1330.9</v>
      </c>
      <c r="V62" s="98">
        <v>1330.9</v>
      </c>
      <c r="W62" s="99"/>
      <c r="X62" s="99">
        <v>266.2</v>
      </c>
      <c r="Y62" s="95">
        <v>1064.7</v>
      </c>
      <c r="Z62" s="99">
        <v>1036.5999999999999</v>
      </c>
      <c r="AA62" s="95">
        <v>0</v>
      </c>
      <c r="AB62" s="95">
        <v>1064.7</v>
      </c>
    </row>
    <row r="63" spans="1:28" x14ac:dyDescent="0.25">
      <c r="A63" s="1">
        <v>0</v>
      </c>
      <c r="B63" s="94" t="s">
        <v>84</v>
      </c>
      <c r="C63" s="92">
        <v>870</v>
      </c>
      <c r="D63" s="95">
        <v>0</v>
      </c>
      <c r="E63" s="95">
        <v>1327.6</v>
      </c>
      <c r="F63" s="95">
        <v>1405.3</v>
      </c>
      <c r="G63" s="96">
        <v>1.0585266646580296</v>
      </c>
      <c r="H63" s="96">
        <v>1.0585266646580296</v>
      </c>
      <c r="I63" s="95">
        <v>1405.3</v>
      </c>
      <c r="J63" s="94">
        <v>1.615</v>
      </c>
      <c r="K63" s="94"/>
      <c r="L63" s="97">
        <v>0.35299999999999998</v>
      </c>
      <c r="M63" s="97"/>
      <c r="N63" s="97">
        <v>0.64700000000000002</v>
      </c>
      <c r="O63" s="98"/>
      <c r="P63" s="98">
        <v>2577.9</v>
      </c>
      <c r="Q63" s="98">
        <v>2577.9</v>
      </c>
      <c r="R63" s="98"/>
      <c r="S63" s="98"/>
      <c r="T63" s="98">
        <v>2577.9</v>
      </c>
      <c r="U63" s="98">
        <v>2577.9</v>
      </c>
      <c r="V63" s="98">
        <v>2577.9</v>
      </c>
      <c r="W63" s="99"/>
      <c r="X63" s="99">
        <v>515.6</v>
      </c>
      <c r="Y63" s="95">
        <v>2062.3000000000002</v>
      </c>
      <c r="Z63" s="99">
        <v>2172.6</v>
      </c>
      <c r="AA63" s="95">
        <v>110.29999999999973</v>
      </c>
      <c r="AB63" s="95">
        <v>2172.6</v>
      </c>
    </row>
    <row r="64" spans="1:28" x14ac:dyDescent="0.25">
      <c r="A64" s="1">
        <v>0</v>
      </c>
      <c r="B64" s="94" t="s">
        <v>85</v>
      </c>
      <c r="C64" s="92">
        <v>1419</v>
      </c>
      <c r="D64" s="95">
        <v>0</v>
      </c>
      <c r="E64" s="95">
        <v>1065.4000000000001</v>
      </c>
      <c r="F64" s="95">
        <v>1125.7</v>
      </c>
      <c r="G64" s="96">
        <v>1.056598460672048</v>
      </c>
      <c r="H64" s="96">
        <v>1.056598460672048</v>
      </c>
      <c r="I64" s="95">
        <v>1125.7</v>
      </c>
      <c r="J64" s="94">
        <v>0.79300000000000004</v>
      </c>
      <c r="K64" s="91"/>
      <c r="L64" s="97">
        <v>0.17299999999999999</v>
      </c>
      <c r="M64" s="93"/>
      <c r="N64" s="97">
        <v>0.82699999999999996</v>
      </c>
      <c r="O64" s="93"/>
      <c r="P64" s="98">
        <v>5374.4</v>
      </c>
      <c r="Q64" s="98">
        <v>5374.4</v>
      </c>
      <c r="R64" s="93"/>
      <c r="S64" s="93"/>
      <c r="T64" s="98">
        <v>5374.4</v>
      </c>
      <c r="U64" s="98">
        <v>5374.4</v>
      </c>
      <c r="V64" s="98">
        <v>5374.4</v>
      </c>
      <c r="W64" s="99"/>
      <c r="X64" s="99">
        <v>1074.9000000000001</v>
      </c>
      <c r="Y64" s="95">
        <v>4299.5</v>
      </c>
      <c r="Z64" s="99">
        <v>3991</v>
      </c>
      <c r="AA64" s="95">
        <v>0</v>
      </c>
      <c r="AB64" s="95">
        <v>4299.5</v>
      </c>
    </row>
    <row r="65" spans="1:28" x14ac:dyDescent="0.25">
      <c r="A65" s="1">
        <v>0</v>
      </c>
      <c r="B65" s="94" t="s">
        <v>86</v>
      </c>
      <c r="C65" s="92">
        <v>481</v>
      </c>
      <c r="D65" s="95">
        <v>0</v>
      </c>
      <c r="E65" s="95">
        <v>489.2</v>
      </c>
      <c r="F65" s="95">
        <v>513.9</v>
      </c>
      <c r="G65" s="96">
        <v>1.0504905968928864</v>
      </c>
      <c r="H65" s="96">
        <v>1.0504905968928864</v>
      </c>
      <c r="I65" s="95">
        <v>513.9</v>
      </c>
      <c r="J65" s="94">
        <v>1.0680000000000001</v>
      </c>
      <c r="K65" s="94"/>
      <c r="L65" s="97">
        <v>0.23300000000000001</v>
      </c>
      <c r="M65" s="97"/>
      <c r="N65" s="97">
        <v>0.76700000000000002</v>
      </c>
      <c r="O65" s="98"/>
      <c r="P65" s="98">
        <v>1689.6</v>
      </c>
      <c r="Q65" s="98">
        <v>1689.6</v>
      </c>
      <c r="R65" s="98"/>
      <c r="S65" s="98"/>
      <c r="T65" s="98">
        <v>1689.6</v>
      </c>
      <c r="U65" s="98">
        <v>1689.6</v>
      </c>
      <c r="V65" s="98">
        <v>1689.6</v>
      </c>
      <c r="W65" s="99"/>
      <c r="X65" s="99">
        <v>337.9</v>
      </c>
      <c r="Y65" s="95">
        <v>1351.6999999999998</v>
      </c>
      <c r="Z65" s="99">
        <v>1257.9000000000001</v>
      </c>
      <c r="AA65" s="95">
        <v>0</v>
      </c>
      <c r="AB65" s="95">
        <v>1351.6999999999998</v>
      </c>
    </row>
    <row r="66" spans="1:28" x14ac:dyDescent="0.25">
      <c r="A66" s="1">
        <v>0</v>
      </c>
      <c r="B66" s="94" t="s">
        <v>87</v>
      </c>
      <c r="C66" s="92">
        <v>353</v>
      </c>
      <c r="D66" s="95">
        <v>0</v>
      </c>
      <c r="E66" s="95">
        <v>230.4</v>
      </c>
      <c r="F66" s="95">
        <v>241</v>
      </c>
      <c r="G66" s="96">
        <v>1.0460069444444444</v>
      </c>
      <c r="H66" s="96">
        <v>1.0460069444444444</v>
      </c>
      <c r="I66" s="95">
        <v>241</v>
      </c>
      <c r="J66" s="94">
        <v>0.68300000000000005</v>
      </c>
      <c r="K66" s="91"/>
      <c r="L66" s="97">
        <v>0.14899999999999999</v>
      </c>
      <c r="M66" s="93"/>
      <c r="N66" s="97">
        <v>0.85099999999999998</v>
      </c>
      <c r="O66" s="93"/>
      <c r="P66" s="98">
        <v>1375.8</v>
      </c>
      <c r="Q66" s="98">
        <v>1375.8</v>
      </c>
      <c r="R66" s="93"/>
      <c r="S66" s="93"/>
      <c r="T66" s="98">
        <v>1375.8</v>
      </c>
      <c r="U66" s="98">
        <v>1375.8</v>
      </c>
      <c r="V66" s="98">
        <v>1375.8</v>
      </c>
      <c r="W66" s="99"/>
      <c r="X66" s="99">
        <v>275.2</v>
      </c>
      <c r="Y66" s="95">
        <v>1100.5999999999999</v>
      </c>
      <c r="Z66" s="99">
        <v>1011</v>
      </c>
      <c r="AA66" s="95">
        <v>0</v>
      </c>
      <c r="AB66" s="95">
        <v>1100.5999999999999</v>
      </c>
    </row>
    <row r="67" spans="1:28" x14ac:dyDescent="0.25">
      <c r="A67" s="1">
        <v>0</v>
      </c>
      <c r="B67" s="94" t="s">
        <v>88</v>
      </c>
      <c r="C67" s="92">
        <v>557</v>
      </c>
      <c r="D67" s="95">
        <v>0</v>
      </c>
      <c r="E67" s="95">
        <v>826.5</v>
      </c>
      <c r="F67" s="95">
        <v>872.5</v>
      </c>
      <c r="G67" s="96">
        <v>1.0556563823351481</v>
      </c>
      <c r="H67" s="96">
        <v>1.0556563823351481</v>
      </c>
      <c r="I67" s="95">
        <v>872.5</v>
      </c>
      <c r="J67" s="94">
        <v>1.5660000000000001</v>
      </c>
      <c r="K67" s="94"/>
      <c r="L67" s="97">
        <v>0.34200000000000003</v>
      </c>
      <c r="M67" s="97"/>
      <c r="N67" s="97">
        <v>0.65800000000000003</v>
      </c>
      <c r="O67" s="98"/>
      <c r="P67" s="98">
        <v>1678.5</v>
      </c>
      <c r="Q67" s="98">
        <v>1678.5</v>
      </c>
      <c r="R67" s="98"/>
      <c r="S67" s="98"/>
      <c r="T67" s="98">
        <v>1678.5</v>
      </c>
      <c r="U67" s="98">
        <v>1678.5</v>
      </c>
      <c r="V67" s="98">
        <v>1678.5</v>
      </c>
      <c r="W67" s="99"/>
      <c r="X67" s="99">
        <v>335.7</v>
      </c>
      <c r="Y67" s="95">
        <v>1342.8</v>
      </c>
      <c r="Z67" s="99">
        <v>1261.4000000000001</v>
      </c>
      <c r="AA67" s="95">
        <v>0</v>
      </c>
      <c r="AB67" s="95">
        <v>1342.8</v>
      </c>
    </row>
    <row r="68" spans="1:28" x14ac:dyDescent="0.25">
      <c r="A68" s="1">
        <v>0</v>
      </c>
      <c r="B68" s="94" t="s">
        <v>89</v>
      </c>
      <c r="C68" s="92">
        <v>184</v>
      </c>
      <c r="D68" s="95">
        <v>0</v>
      </c>
      <c r="E68" s="95">
        <v>153.5</v>
      </c>
      <c r="F68" s="95">
        <v>160.80000000000001</v>
      </c>
      <c r="G68" s="96">
        <v>1.0475570032573291</v>
      </c>
      <c r="H68" s="96">
        <v>1.0475570032573291</v>
      </c>
      <c r="I68" s="95">
        <v>160.80000000000001</v>
      </c>
      <c r="J68" s="94">
        <v>0.874</v>
      </c>
      <c r="K68" s="94"/>
      <c r="L68" s="97">
        <v>0.191</v>
      </c>
      <c r="M68" s="97"/>
      <c r="N68" s="97">
        <v>0.80900000000000005</v>
      </c>
      <c r="O68" s="98"/>
      <c r="P68" s="98">
        <v>681.7</v>
      </c>
      <c r="Q68" s="98">
        <v>681.7</v>
      </c>
      <c r="R68" s="98"/>
      <c r="S68" s="98"/>
      <c r="T68" s="98">
        <v>681.7</v>
      </c>
      <c r="U68" s="98">
        <v>681.7</v>
      </c>
      <c r="V68" s="98">
        <v>681.7</v>
      </c>
      <c r="W68" s="99"/>
      <c r="X68" s="99">
        <v>136.30000000000001</v>
      </c>
      <c r="Y68" s="95">
        <v>545.40000000000009</v>
      </c>
      <c r="Z68" s="99">
        <v>515</v>
      </c>
      <c r="AA68" s="95">
        <v>0</v>
      </c>
      <c r="AB68" s="95">
        <v>545.40000000000009</v>
      </c>
    </row>
    <row r="69" spans="1:28" x14ac:dyDescent="0.25">
      <c r="A69" s="1">
        <v>0</v>
      </c>
      <c r="B69" s="94" t="s">
        <v>90</v>
      </c>
      <c r="C69" s="92">
        <v>307</v>
      </c>
      <c r="D69" s="95">
        <v>0</v>
      </c>
      <c r="E69" s="95">
        <v>446.9</v>
      </c>
      <c r="F69" s="95">
        <v>471.1</v>
      </c>
      <c r="G69" s="96">
        <v>1.0541508167375253</v>
      </c>
      <c r="H69" s="96">
        <v>1.0541508167375253</v>
      </c>
      <c r="I69" s="95">
        <v>471.1</v>
      </c>
      <c r="J69" s="94">
        <v>1.5349999999999999</v>
      </c>
      <c r="K69" s="94"/>
      <c r="L69" s="97">
        <v>0.33500000000000002</v>
      </c>
      <c r="M69" s="97"/>
      <c r="N69" s="97">
        <v>0.66500000000000004</v>
      </c>
      <c r="O69" s="98"/>
      <c r="P69" s="98">
        <v>935</v>
      </c>
      <c r="Q69" s="98">
        <v>935</v>
      </c>
      <c r="R69" s="98"/>
      <c r="S69" s="98"/>
      <c r="T69" s="98">
        <v>935</v>
      </c>
      <c r="U69" s="98">
        <v>935</v>
      </c>
      <c r="V69" s="98">
        <v>935</v>
      </c>
      <c r="W69" s="99"/>
      <c r="X69" s="99">
        <v>187</v>
      </c>
      <c r="Y69" s="95">
        <v>748</v>
      </c>
      <c r="Z69" s="99">
        <v>727.6</v>
      </c>
      <c r="AA69" s="95">
        <v>0</v>
      </c>
      <c r="AB69" s="95">
        <v>748</v>
      </c>
    </row>
    <row r="70" spans="1:28" x14ac:dyDescent="0.25">
      <c r="A70" s="1">
        <v>2</v>
      </c>
      <c r="B70" s="94" t="s">
        <v>42</v>
      </c>
      <c r="C70" s="92">
        <v>17697</v>
      </c>
      <c r="D70" s="95">
        <v>6383</v>
      </c>
      <c r="E70" s="95">
        <v>59161.1</v>
      </c>
      <c r="F70" s="95">
        <v>62782.8</v>
      </c>
      <c r="G70" s="96">
        <v>1.0612175906127508</v>
      </c>
      <c r="H70" s="96">
        <v>1.0612175906127508</v>
      </c>
      <c r="I70" s="95">
        <v>62782.8</v>
      </c>
      <c r="J70" s="94">
        <v>3.548</v>
      </c>
      <c r="K70" s="91">
        <v>0.38200000000000001</v>
      </c>
      <c r="L70" s="95"/>
      <c r="M70" s="91">
        <v>0.56399999999999995</v>
      </c>
      <c r="N70" s="97"/>
      <c r="O70" s="93">
        <v>92807.5</v>
      </c>
      <c r="P70" s="98"/>
      <c r="Q70" s="98">
        <v>92807.5</v>
      </c>
      <c r="R70" s="94">
        <v>0.48399999999999999</v>
      </c>
      <c r="S70" s="100">
        <v>137726.29999999999</v>
      </c>
      <c r="T70" s="98"/>
      <c r="U70" s="98">
        <v>137726.29999999999</v>
      </c>
      <c r="V70" s="98">
        <v>137726.29999999999</v>
      </c>
      <c r="W70" s="99">
        <v>41317.9</v>
      </c>
      <c r="X70" s="99">
        <v>19281.7</v>
      </c>
      <c r="Y70" s="95">
        <v>77126.7</v>
      </c>
      <c r="Z70" s="99">
        <v>117324.19999999998</v>
      </c>
      <c r="AA70" s="95">
        <v>0</v>
      </c>
      <c r="AB70" s="95">
        <v>77126.7</v>
      </c>
    </row>
    <row r="71" spans="1:28" x14ac:dyDescent="0.25">
      <c r="A71" s="1">
        <v>1</v>
      </c>
      <c r="B71" s="79" t="s">
        <v>91</v>
      </c>
      <c r="C71" s="92">
        <v>15202</v>
      </c>
      <c r="D71" s="93">
        <v>4422</v>
      </c>
      <c r="E71" s="93">
        <v>70002.900000000009</v>
      </c>
      <c r="F71" s="93">
        <v>75278.7</v>
      </c>
      <c r="G71" s="93"/>
      <c r="H71" s="93"/>
      <c r="I71" s="93">
        <v>75048.399999999994</v>
      </c>
      <c r="J71" s="94"/>
      <c r="K71" s="94"/>
      <c r="L71" s="95"/>
      <c r="M71" s="97"/>
      <c r="N71" s="97"/>
      <c r="O71" s="93">
        <v>85801.2</v>
      </c>
      <c r="P71" s="93">
        <v>42536.9</v>
      </c>
      <c r="Q71" s="93">
        <v>128338.1</v>
      </c>
      <c r="R71" s="93"/>
      <c r="S71" s="93">
        <v>116775.5</v>
      </c>
      <c r="T71" s="93">
        <v>42536.9</v>
      </c>
      <c r="U71" s="93">
        <v>159312.4</v>
      </c>
      <c r="V71" s="93">
        <v>159312.4</v>
      </c>
      <c r="W71" s="93">
        <v>35032.699999999997</v>
      </c>
      <c r="X71" s="93">
        <v>24856</v>
      </c>
      <c r="Y71" s="93">
        <v>99423.700000000012</v>
      </c>
      <c r="Z71" s="93">
        <v>125453.7</v>
      </c>
      <c r="AA71" s="93">
        <v>1802.7000000000003</v>
      </c>
      <c r="AB71" s="93">
        <v>101226.40000000001</v>
      </c>
    </row>
    <row r="72" spans="1:28" x14ac:dyDescent="0.25">
      <c r="A72" s="1">
        <v>0</v>
      </c>
      <c r="B72" s="101" t="s">
        <v>92</v>
      </c>
      <c r="C72" s="92">
        <v>679</v>
      </c>
      <c r="D72" s="95">
        <v>0</v>
      </c>
      <c r="E72" s="95">
        <v>674</v>
      </c>
      <c r="F72" s="95">
        <v>727.4</v>
      </c>
      <c r="G72" s="96">
        <v>1.0792284866468842</v>
      </c>
      <c r="H72" s="96">
        <v>1.0737530330479335</v>
      </c>
      <c r="I72" s="95">
        <v>723.7</v>
      </c>
      <c r="J72" s="94">
        <v>1.0660000000000001</v>
      </c>
      <c r="K72" s="102"/>
      <c r="L72" s="97">
        <v>0.23300000000000001</v>
      </c>
      <c r="M72" s="102"/>
      <c r="N72" s="97">
        <v>0.76700000000000002</v>
      </c>
      <c r="O72" s="103"/>
      <c r="P72" s="98">
        <v>2385.1</v>
      </c>
      <c r="Q72" s="98">
        <v>2385.1</v>
      </c>
      <c r="R72" s="103"/>
      <c r="S72" s="103"/>
      <c r="T72" s="98">
        <v>2385.1</v>
      </c>
      <c r="U72" s="98">
        <v>2385.1</v>
      </c>
      <c r="V72" s="98">
        <v>2385.1</v>
      </c>
      <c r="W72" s="99">
        <v>0</v>
      </c>
      <c r="X72" s="99">
        <v>477</v>
      </c>
      <c r="Y72" s="95">
        <v>1908.1</v>
      </c>
      <c r="Z72" s="99">
        <v>1808.8</v>
      </c>
      <c r="AA72" s="95">
        <v>0</v>
      </c>
      <c r="AB72" s="95">
        <v>1908.1</v>
      </c>
    </row>
    <row r="73" spans="1:28" x14ac:dyDescent="0.25">
      <c r="A73" s="1">
        <v>0</v>
      </c>
      <c r="B73" s="101" t="s">
        <v>93</v>
      </c>
      <c r="C73" s="92">
        <v>489</v>
      </c>
      <c r="D73" s="95">
        <v>0</v>
      </c>
      <c r="E73" s="95">
        <v>590.1</v>
      </c>
      <c r="F73" s="95">
        <v>633.79999999999995</v>
      </c>
      <c r="G73" s="96">
        <v>1.0740552448737501</v>
      </c>
      <c r="H73" s="96">
        <v>1.0737530330479335</v>
      </c>
      <c r="I73" s="95">
        <v>633.6</v>
      </c>
      <c r="J73" s="94">
        <v>1.296</v>
      </c>
      <c r="K73" s="102"/>
      <c r="L73" s="97">
        <v>0.28299999999999997</v>
      </c>
      <c r="M73" s="102"/>
      <c r="N73" s="97">
        <v>0.71699999999999997</v>
      </c>
      <c r="O73" s="93"/>
      <c r="P73" s="98">
        <v>1605.7</v>
      </c>
      <c r="Q73" s="98">
        <v>1605.7</v>
      </c>
      <c r="R73" s="93"/>
      <c r="S73" s="93"/>
      <c r="T73" s="98">
        <v>1605.7</v>
      </c>
      <c r="U73" s="98">
        <v>1605.7</v>
      </c>
      <c r="V73" s="98">
        <v>1605.7</v>
      </c>
      <c r="W73" s="99">
        <v>0</v>
      </c>
      <c r="X73" s="99">
        <v>321.10000000000002</v>
      </c>
      <c r="Y73" s="95">
        <v>1284.5999999999999</v>
      </c>
      <c r="Z73" s="99">
        <v>1224.5</v>
      </c>
      <c r="AA73" s="95">
        <v>0</v>
      </c>
      <c r="AB73" s="95">
        <v>1284.5999999999999</v>
      </c>
    </row>
    <row r="74" spans="1:28" x14ac:dyDescent="0.25">
      <c r="A74" s="1">
        <v>3</v>
      </c>
      <c r="B74" s="101" t="s">
        <v>94</v>
      </c>
      <c r="C74" s="92">
        <v>6601</v>
      </c>
      <c r="D74" s="95">
        <v>0</v>
      </c>
      <c r="E74" s="95">
        <v>13978</v>
      </c>
      <c r="F74" s="95">
        <v>15209</v>
      </c>
      <c r="G74" s="96">
        <v>1.0880669623694377</v>
      </c>
      <c r="H74" s="96">
        <v>1.0737530330479335</v>
      </c>
      <c r="I74" s="95">
        <v>15008.9</v>
      </c>
      <c r="J74" s="94">
        <v>2.274</v>
      </c>
      <c r="K74" s="102"/>
      <c r="L74" s="97">
        <v>0.497</v>
      </c>
      <c r="M74" s="102"/>
      <c r="N74" s="97">
        <v>0.503</v>
      </c>
      <c r="O74" s="102"/>
      <c r="P74" s="98">
        <v>15206.2</v>
      </c>
      <c r="Q74" s="98">
        <v>15206.2</v>
      </c>
      <c r="R74" s="102"/>
      <c r="S74" s="102"/>
      <c r="T74" s="98">
        <v>15206.2</v>
      </c>
      <c r="U74" s="98">
        <v>15206.2</v>
      </c>
      <c r="V74" s="98">
        <v>15206.2</v>
      </c>
      <c r="W74" s="99">
        <v>0</v>
      </c>
      <c r="X74" s="99">
        <v>3041.2</v>
      </c>
      <c r="Y74" s="95">
        <v>12165</v>
      </c>
      <c r="Z74" s="99">
        <v>11725</v>
      </c>
      <c r="AA74" s="95">
        <v>0</v>
      </c>
      <c r="AB74" s="95">
        <v>12165</v>
      </c>
    </row>
    <row r="75" spans="1:28" x14ac:dyDescent="0.25">
      <c r="A75" s="1">
        <v>0</v>
      </c>
      <c r="B75" s="101" t="s">
        <v>95</v>
      </c>
      <c r="C75" s="92">
        <v>926</v>
      </c>
      <c r="D75" s="95">
        <v>0</v>
      </c>
      <c r="E75" s="95">
        <v>3434.1</v>
      </c>
      <c r="F75" s="95">
        <v>3607.7</v>
      </c>
      <c r="G75" s="96">
        <v>1.0505518185259601</v>
      </c>
      <c r="H75" s="96">
        <v>1.0505518185259601</v>
      </c>
      <c r="I75" s="95">
        <v>3607.7</v>
      </c>
      <c r="J75" s="94">
        <v>3.8959999999999999</v>
      </c>
      <c r="K75" s="102"/>
      <c r="L75" s="97">
        <v>0.85099999999999998</v>
      </c>
      <c r="M75" s="102"/>
      <c r="N75" s="97">
        <v>0.14899999999999999</v>
      </c>
      <c r="O75" s="102"/>
      <c r="P75" s="98">
        <v>631.9</v>
      </c>
      <c r="Q75" s="98">
        <v>631.9</v>
      </c>
      <c r="R75" s="102"/>
      <c r="S75" s="102"/>
      <c r="T75" s="98">
        <v>631.9</v>
      </c>
      <c r="U75" s="98">
        <v>631.9</v>
      </c>
      <c r="V75" s="98">
        <v>631.9</v>
      </c>
      <c r="W75" s="99">
        <v>0</v>
      </c>
      <c r="X75" s="99">
        <v>126.4</v>
      </c>
      <c r="Y75" s="95">
        <v>505.5</v>
      </c>
      <c r="Z75" s="99">
        <v>2308.2000000000003</v>
      </c>
      <c r="AA75" s="95">
        <v>1802.7000000000003</v>
      </c>
      <c r="AB75" s="95">
        <v>2308.2000000000003</v>
      </c>
    </row>
    <row r="76" spans="1:28" x14ac:dyDescent="0.25">
      <c r="A76" s="1">
        <v>0</v>
      </c>
      <c r="B76" s="101" t="s">
        <v>96</v>
      </c>
      <c r="C76" s="92">
        <v>474</v>
      </c>
      <c r="D76" s="95">
        <v>0</v>
      </c>
      <c r="E76" s="95">
        <v>346.5</v>
      </c>
      <c r="F76" s="95">
        <v>371.6</v>
      </c>
      <c r="G76" s="96">
        <v>1.0724386724386725</v>
      </c>
      <c r="H76" s="96">
        <v>1.0724386724386725</v>
      </c>
      <c r="I76" s="95">
        <v>371.6</v>
      </c>
      <c r="J76" s="94">
        <v>0.78400000000000003</v>
      </c>
      <c r="K76" s="102"/>
      <c r="L76" s="97">
        <v>0.17100000000000001</v>
      </c>
      <c r="M76" s="102"/>
      <c r="N76" s="97">
        <v>0.82899999999999996</v>
      </c>
      <c r="O76" s="93"/>
      <c r="P76" s="98">
        <v>1799.6</v>
      </c>
      <c r="Q76" s="98">
        <v>1799.6</v>
      </c>
      <c r="R76" s="93"/>
      <c r="S76" s="93"/>
      <c r="T76" s="98">
        <v>1799.6</v>
      </c>
      <c r="U76" s="98">
        <v>1799.6</v>
      </c>
      <c r="V76" s="98">
        <v>1799.6</v>
      </c>
      <c r="W76" s="99">
        <v>0</v>
      </c>
      <c r="X76" s="99">
        <v>359.9</v>
      </c>
      <c r="Y76" s="95">
        <v>1439.6999999999998</v>
      </c>
      <c r="Z76" s="99">
        <v>1336.6</v>
      </c>
      <c r="AA76" s="95">
        <v>0</v>
      </c>
      <c r="AB76" s="95">
        <v>1439.6999999999998</v>
      </c>
    </row>
    <row r="77" spans="1:28" x14ac:dyDescent="0.25">
      <c r="A77" s="1">
        <v>0</v>
      </c>
      <c r="B77" s="101" t="s">
        <v>97</v>
      </c>
      <c r="C77" s="92">
        <v>949</v>
      </c>
      <c r="D77" s="95">
        <v>0</v>
      </c>
      <c r="E77" s="95">
        <v>1013.4</v>
      </c>
      <c r="F77" s="95">
        <v>1081.9000000000001</v>
      </c>
      <c r="G77" s="96">
        <v>1.0675942372212355</v>
      </c>
      <c r="H77" s="96">
        <v>1.0675942372212355</v>
      </c>
      <c r="I77" s="95">
        <v>1081.9000000000001</v>
      </c>
      <c r="J77" s="94">
        <v>1.1399999999999999</v>
      </c>
      <c r="K77" s="104"/>
      <c r="L77" s="97">
        <v>0.249</v>
      </c>
      <c r="M77" s="104"/>
      <c r="N77" s="97">
        <v>0.751</v>
      </c>
      <c r="O77" s="105"/>
      <c r="P77" s="98">
        <v>3264</v>
      </c>
      <c r="Q77" s="98">
        <v>3264</v>
      </c>
      <c r="R77" s="105"/>
      <c r="S77" s="105"/>
      <c r="T77" s="98">
        <v>3264</v>
      </c>
      <c r="U77" s="98">
        <v>3264</v>
      </c>
      <c r="V77" s="98">
        <v>3264</v>
      </c>
      <c r="W77" s="99">
        <v>0</v>
      </c>
      <c r="X77" s="99">
        <v>652.79999999999995</v>
      </c>
      <c r="Y77" s="95">
        <v>2611.1999999999998</v>
      </c>
      <c r="Z77" s="99">
        <v>2170.8000000000002</v>
      </c>
      <c r="AA77" s="95">
        <v>0</v>
      </c>
      <c r="AB77" s="95">
        <v>2611.1999999999998</v>
      </c>
    </row>
    <row r="78" spans="1:28" x14ac:dyDescent="0.25">
      <c r="A78" s="1">
        <v>0</v>
      </c>
      <c r="B78" s="101" t="s">
        <v>98</v>
      </c>
      <c r="C78" s="92">
        <v>834</v>
      </c>
      <c r="D78" s="95">
        <v>0</v>
      </c>
      <c r="E78" s="95">
        <v>666.3</v>
      </c>
      <c r="F78" s="95">
        <v>713.1</v>
      </c>
      <c r="G78" s="96">
        <v>1.0702386312471861</v>
      </c>
      <c r="H78" s="96">
        <v>1.0702386312471861</v>
      </c>
      <c r="I78" s="95">
        <v>713.1</v>
      </c>
      <c r="J78" s="94">
        <v>0.85499999999999998</v>
      </c>
      <c r="K78" s="106"/>
      <c r="L78" s="97">
        <v>0.187</v>
      </c>
      <c r="M78" s="105"/>
      <c r="N78" s="97">
        <v>0.81299999999999994</v>
      </c>
      <c r="O78" s="105"/>
      <c r="P78" s="98">
        <v>3105.3</v>
      </c>
      <c r="Q78" s="98">
        <v>3105.3</v>
      </c>
      <c r="R78" s="105"/>
      <c r="S78" s="105"/>
      <c r="T78" s="98">
        <v>3105.3</v>
      </c>
      <c r="U78" s="98">
        <v>3105.3</v>
      </c>
      <c r="V78" s="98">
        <v>3105.3</v>
      </c>
      <c r="W78" s="99">
        <v>0</v>
      </c>
      <c r="X78" s="99">
        <v>621.1</v>
      </c>
      <c r="Y78" s="95">
        <v>2484.2000000000003</v>
      </c>
      <c r="Z78" s="99">
        <v>2376</v>
      </c>
      <c r="AA78" s="95">
        <v>0</v>
      </c>
      <c r="AB78" s="95">
        <v>2484.2000000000003</v>
      </c>
    </row>
    <row r="79" spans="1:28" x14ac:dyDescent="0.25">
      <c r="A79" s="1">
        <v>0</v>
      </c>
      <c r="B79" s="101" t="s">
        <v>99</v>
      </c>
      <c r="C79" s="92">
        <v>791</v>
      </c>
      <c r="D79" s="95">
        <v>0</v>
      </c>
      <c r="E79" s="95">
        <v>979.2</v>
      </c>
      <c r="F79" s="95">
        <v>1054.2</v>
      </c>
      <c r="G79" s="96">
        <v>1.076593137254902</v>
      </c>
      <c r="H79" s="96">
        <v>1.0737530330479335</v>
      </c>
      <c r="I79" s="95">
        <v>1051.4000000000001</v>
      </c>
      <c r="J79" s="94">
        <v>1.329</v>
      </c>
      <c r="K79" s="105"/>
      <c r="L79" s="97">
        <v>0.28999999999999998</v>
      </c>
      <c r="M79" s="105"/>
      <c r="N79" s="97">
        <v>0.71</v>
      </c>
      <c r="O79" s="105"/>
      <c r="P79" s="98">
        <v>2572</v>
      </c>
      <c r="Q79" s="98">
        <v>2572</v>
      </c>
      <c r="R79" s="105"/>
      <c r="S79" s="105"/>
      <c r="T79" s="98">
        <v>2572</v>
      </c>
      <c r="U79" s="98">
        <v>2572</v>
      </c>
      <c r="V79" s="98">
        <v>2572</v>
      </c>
      <c r="W79" s="99">
        <v>0</v>
      </c>
      <c r="X79" s="99">
        <v>514.4</v>
      </c>
      <c r="Y79" s="95">
        <v>2057.6</v>
      </c>
      <c r="Z79" s="99">
        <v>1787.9</v>
      </c>
      <c r="AA79" s="95">
        <v>0</v>
      </c>
      <c r="AB79" s="95">
        <v>2057.6</v>
      </c>
    </row>
    <row r="80" spans="1:28" x14ac:dyDescent="0.25">
      <c r="A80" s="1">
        <v>0</v>
      </c>
      <c r="B80" s="101" t="s">
        <v>100</v>
      </c>
      <c r="C80" s="92">
        <v>1000</v>
      </c>
      <c r="D80" s="95">
        <v>0</v>
      </c>
      <c r="E80" s="95">
        <v>692.4</v>
      </c>
      <c r="F80" s="95">
        <v>741.1</v>
      </c>
      <c r="G80" s="96">
        <v>1.0703350664355864</v>
      </c>
      <c r="H80" s="96">
        <v>1.0703350664355864</v>
      </c>
      <c r="I80" s="95">
        <v>741.1</v>
      </c>
      <c r="J80" s="94">
        <v>0.74099999999999999</v>
      </c>
      <c r="K80" s="105"/>
      <c r="L80" s="97">
        <v>0.16200000000000001</v>
      </c>
      <c r="M80" s="105"/>
      <c r="N80" s="97">
        <v>0.83799999999999997</v>
      </c>
      <c r="O80" s="105"/>
      <c r="P80" s="98">
        <v>3837.8</v>
      </c>
      <c r="Q80" s="98">
        <v>3837.8</v>
      </c>
      <c r="R80" s="105"/>
      <c r="S80" s="105"/>
      <c r="T80" s="98">
        <v>3837.8</v>
      </c>
      <c r="U80" s="98">
        <v>3837.8</v>
      </c>
      <c r="V80" s="98">
        <v>3837.8</v>
      </c>
      <c r="W80" s="99">
        <v>0</v>
      </c>
      <c r="X80" s="99">
        <v>767.6</v>
      </c>
      <c r="Y80" s="95">
        <v>3070.2000000000003</v>
      </c>
      <c r="Z80" s="99">
        <v>3054.6</v>
      </c>
      <c r="AA80" s="95">
        <v>0</v>
      </c>
      <c r="AB80" s="95">
        <v>3070.2000000000003</v>
      </c>
    </row>
    <row r="81" spans="1:28" x14ac:dyDescent="0.25">
      <c r="A81" s="1">
        <v>0</v>
      </c>
      <c r="B81" s="101" t="s">
        <v>101</v>
      </c>
      <c r="C81" s="92">
        <v>638</v>
      </c>
      <c r="D81" s="95">
        <v>0</v>
      </c>
      <c r="E81" s="95">
        <v>749.6</v>
      </c>
      <c r="F81" s="95">
        <v>793.1</v>
      </c>
      <c r="G81" s="96">
        <v>1.0580309498399145</v>
      </c>
      <c r="H81" s="96">
        <v>1.0580309498399145</v>
      </c>
      <c r="I81" s="95">
        <v>793.1</v>
      </c>
      <c r="J81" s="94">
        <v>1.2430000000000001</v>
      </c>
      <c r="K81" s="105"/>
      <c r="L81" s="97">
        <v>0.27100000000000002</v>
      </c>
      <c r="M81" s="105"/>
      <c r="N81" s="97">
        <v>0.72899999999999998</v>
      </c>
      <c r="O81" s="105"/>
      <c r="P81" s="98">
        <v>2130.1</v>
      </c>
      <c r="Q81" s="98">
        <v>2130.1</v>
      </c>
      <c r="R81" s="105"/>
      <c r="S81" s="105"/>
      <c r="T81" s="98">
        <v>2130.1</v>
      </c>
      <c r="U81" s="98">
        <v>2130.1</v>
      </c>
      <c r="V81" s="98">
        <v>2130.1</v>
      </c>
      <c r="W81" s="99">
        <v>0</v>
      </c>
      <c r="X81" s="99">
        <v>426</v>
      </c>
      <c r="Y81" s="95">
        <v>1704.1</v>
      </c>
      <c r="Z81" s="99">
        <v>1284.5</v>
      </c>
      <c r="AA81" s="95">
        <v>0</v>
      </c>
      <c r="AB81" s="95">
        <v>1704.1</v>
      </c>
    </row>
    <row r="82" spans="1:28" x14ac:dyDescent="0.25">
      <c r="A82" s="1">
        <v>0</v>
      </c>
      <c r="B82" s="101" t="s">
        <v>102</v>
      </c>
      <c r="C82" s="92">
        <v>990</v>
      </c>
      <c r="D82" s="95">
        <v>0</v>
      </c>
      <c r="E82" s="95">
        <v>920.2</v>
      </c>
      <c r="F82" s="95">
        <v>996</v>
      </c>
      <c r="G82" s="96">
        <v>1.0823733970875895</v>
      </c>
      <c r="H82" s="96">
        <v>1.0737530330479335</v>
      </c>
      <c r="I82" s="95">
        <v>988.1</v>
      </c>
      <c r="J82" s="94">
        <v>0.998</v>
      </c>
      <c r="K82" s="105"/>
      <c r="L82" s="97">
        <v>0.218</v>
      </c>
      <c r="M82" s="105"/>
      <c r="N82" s="97">
        <v>0.78200000000000003</v>
      </c>
      <c r="O82" s="105"/>
      <c r="P82" s="98">
        <v>3545.6</v>
      </c>
      <c r="Q82" s="98">
        <v>3545.6</v>
      </c>
      <c r="R82" s="105"/>
      <c r="S82" s="105"/>
      <c r="T82" s="98">
        <v>3545.6</v>
      </c>
      <c r="U82" s="98">
        <v>3545.6</v>
      </c>
      <c r="V82" s="98">
        <v>3545.6</v>
      </c>
      <c r="W82" s="99">
        <v>0</v>
      </c>
      <c r="X82" s="99">
        <v>709.1</v>
      </c>
      <c r="Y82" s="95">
        <v>2836.5</v>
      </c>
      <c r="Z82" s="99">
        <v>2452.8000000000002</v>
      </c>
      <c r="AA82" s="95">
        <v>0</v>
      </c>
      <c r="AB82" s="95">
        <v>2836.5</v>
      </c>
    </row>
    <row r="83" spans="1:28" x14ac:dyDescent="0.25">
      <c r="A83" s="1">
        <v>0</v>
      </c>
      <c r="B83" s="101" t="s">
        <v>103</v>
      </c>
      <c r="C83" s="92">
        <v>176</v>
      </c>
      <c r="D83" s="95">
        <v>0</v>
      </c>
      <c r="E83" s="95">
        <v>181.5</v>
      </c>
      <c r="F83" s="95">
        <v>194.7</v>
      </c>
      <c r="G83" s="96">
        <v>1.0727272727272728</v>
      </c>
      <c r="H83" s="96">
        <v>1.0727272727272728</v>
      </c>
      <c r="I83" s="95">
        <v>194.7</v>
      </c>
      <c r="J83" s="94">
        <v>1.1060000000000001</v>
      </c>
      <c r="K83" s="105"/>
      <c r="L83" s="97">
        <v>0.24099999999999999</v>
      </c>
      <c r="M83" s="105"/>
      <c r="N83" s="97">
        <v>0.75900000000000001</v>
      </c>
      <c r="O83" s="105"/>
      <c r="P83" s="98">
        <v>611.79999999999995</v>
      </c>
      <c r="Q83" s="98">
        <v>611.79999999999995</v>
      </c>
      <c r="R83" s="105"/>
      <c r="S83" s="105"/>
      <c r="T83" s="98">
        <v>611.79999999999995</v>
      </c>
      <c r="U83" s="98">
        <v>611.79999999999995</v>
      </c>
      <c r="V83" s="98">
        <v>611.79999999999995</v>
      </c>
      <c r="W83" s="99">
        <v>0</v>
      </c>
      <c r="X83" s="99">
        <v>122.4</v>
      </c>
      <c r="Y83" s="95">
        <v>489.4</v>
      </c>
      <c r="Z83" s="99">
        <v>473.79999999999995</v>
      </c>
      <c r="AA83" s="95">
        <v>0</v>
      </c>
      <c r="AB83" s="95">
        <v>489.4</v>
      </c>
    </row>
    <row r="84" spans="1:28" x14ac:dyDescent="0.25">
      <c r="A84" s="1">
        <v>0</v>
      </c>
      <c r="B84" s="101" t="s">
        <v>104</v>
      </c>
      <c r="C84" s="92">
        <v>655</v>
      </c>
      <c r="D84" s="95">
        <v>0</v>
      </c>
      <c r="E84" s="95">
        <v>1077.8</v>
      </c>
      <c r="F84" s="95">
        <v>1172.9000000000001</v>
      </c>
      <c r="G84" s="96">
        <v>1.0882352941176472</v>
      </c>
      <c r="H84" s="96">
        <v>1.0737530330479335</v>
      </c>
      <c r="I84" s="95">
        <v>1157.3</v>
      </c>
      <c r="J84" s="94">
        <v>1.7669999999999999</v>
      </c>
      <c r="K84" s="105"/>
      <c r="L84" s="97">
        <v>0.38600000000000001</v>
      </c>
      <c r="M84" s="105"/>
      <c r="N84" s="97">
        <v>0.61399999999999999</v>
      </c>
      <c r="O84" s="105"/>
      <c r="P84" s="98">
        <v>1841.8</v>
      </c>
      <c r="Q84" s="98">
        <v>1841.8</v>
      </c>
      <c r="R84" s="105"/>
      <c r="S84" s="105"/>
      <c r="T84" s="98">
        <v>1841.8</v>
      </c>
      <c r="U84" s="98">
        <v>1841.8</v>
      </c>
      <c r="V84" s="98">
        <v>1841.8</v>
      </c>
      <c r="W84" s="99">
        <v>0</v>
      </c>
      <c r="X84" s="99">
        <v>368.4</v>
      </c>
      <c r="Y84" s="95">
        <v>1473.4</v>
      </c>
      <c r="Z84" s="99">
        <v>1403.9</v>
      </c>
      <c r="AA84" s="95">
        <v>0</v>
      </c>
      <c r="AB84" s="95">
        <v>1473.4</v>
      </c>
    </row>
    <row r="85" spans="1:28" x14ac:dyDescent="0.25">
      <c r="A85" s="1">
        <v>2</v>
      </c>
      <c r="B85" s="94" t="s">
        <v>42</v>
      </c>
      <c r="C85" s="92">
        <v>15202</v>
      </c>
      <c r="D85" s="95">
        <v>4422</v>
      </c>
      <c r="E85" s="95">
        <v>44699.8</v>
      </c>
      <c r="F85" s="95">
        <v>47982.2</v>
      </c>
      <c r="G85" s="96">
        <v>1.0734320958930463</v>
      </c>
      <c r="H85" s="96">
        <v>1.0734320958930463</v>
      </c>
      <c r="I85" s="95">
        <v>47982.2</v>
      </c>
      <c r="J85" s="94">
        <v>3.1560000000000001</v>
      </c>
      <c r="K85" s="91">
        <v>0.33900000000000002</v>
      </c>
      <c r="L85" s="105"/>
      <c r="M85" s="91">
        <v>0.60699999999999998</v>
      </c>
      <c r="N85" s="97"/>
      <c r="O85" s="93">
        <v>85801.2</v>
      </c>
      <c r="P85" s="105"/>
      <c r="Q85" s="98">
        <v>85801.2</v>
      </c>
      <c r="R85" s="94">
        <v>0.36099999999999999</v>
      </c>
      <c r="S85" s="100">
        <v>116775.5</v>
      </c>
      <c r="T85" s="105"/>
      <c r="U85" s="98">
        <v>116775.5</v>
      </c>
      <c r="V85" s="98">
        <v>116775.5</v>
      </c>
      <c r="W85" s="99">
        <v>35032.699999999997</v>
      </c>
      <c r="X85" s="99">
        <v>16348.6</v>
      </c>
      <c r="Y85" s="95">
        <v>65394.200000000004</v>
      </c>
      <c r="Z85" s="99">
        <v>92046.3</v>
      </c>
      <c r="AA85" s="95">
        <v>0</v>
      </c>
      <c r="AB85" s="95">
        <v>65394.200000000004</v>
      </c>
    </row>
    <row r="86" spans="1:28" x14ac:dyDescent="0.25">
      <c r="A86" s="1">
        <v>1</v>
      </c>
      <c r="B86" s="79" t="s">
        <v>105</v>
      </c>
      <c r="C86" s="92">
        <v>13181</v>
      </c>
      <c r="D86" s="93">
        <v>4972</v>
      </c>
      <c r="E86" s="93">
        <v>72233.100000000006</v>
      </c>
      <c r="F86" s="93">
        <v>74830.599999999991</v>
      </c>
      <c r="G86" s="93"/>
      <c r="H86" s="93"/>
      <c r="I86" s="93">
        <v>74830.599999999991</v>
      </c>
      <c r="J86" s="94"/>
      <c r="K86" s="105"/>
      <c r="L86" s="105"/>
      <c r="M86" s="105"/>
      <c r="N86" s="97"/>
      <c r="O86" s="93">
        <v>67408.600000000006</v>
      </c>
      <c r="P86" s="93">
        <v>34021.699999999997</v>
      </c>
      <c r="Q86" s="93">
        <v>101430.3</v>
      </c>
      <c r="R86" s="93"/>
      <c r="S86" s="93">
        <v>101584.7</v>
      </c>
      <c r="T86" s="93">
        <v>34021.699999999997</v>
      </c>
      <c r="U86" s="93">
        <v>135606.39999999999</v>
      </c>
      <c r="V86" s="93">
        <v>135606.39999999999</v>
      </c>
      <c r="W86" s="93">
        <v>30475.4</v>
      </c>
      <c r="X86" s="93">
        <v>21026.199999999997</v>
      </c>
      <c r="Y86" s="93">
        <v>84104.799999999988</v>
      </c>
      <c r="Z86" s="93">
        <v>112713.80000000002</v>
      </c>
      <c r="AA86" s="93">
        <v>1136.1000000000229</v>
      </c>
      <c r="AB86" s="93">
        <v>85240.900000000009</v>
      </c>
    </row>
    <row r="87" spans="1:28" x14ac:dyDescent="0.25">
      <c r="A87" s="1">
        <v>0</v>
      </c>
      <c r="B87" s="107" t="s">
        <v>106</v>
      </c>
      <c r="C87" s="92">
        <v>480</v>
      </c>
      <c r="D87" s="95">
        <v>0</v>
      </c>
      <c r="E87" s="95">
        <v>429.4</v>
      </c>
      <c r="F87" s="95">
        <v>442.4</v>
      </c>
      <c r="G87" s="96">
        <v>1.0302748020493713</v>
      </c>
      <c r="H87" s="96">
        <v>1.0302748020493713</v>
      </c>
      <c r="I87" s="95">
        <v>442.4</v>
      </c>
      <c r="J87" s="94">
        <v>0.92200000000000004</v>
      </c>
      <c r="K87" s="105"/>
      <c r="L87" s="97">
        <v>0.20100000000000001</v>
      </c>
      <c r="M87" s="105"/>
      <c r="N87" s="97">
        <v>0.79900000000000004</v>
      </c>
      <c r="O87" s="105"/>
      <c r="P87" s="98">
        <v>1756.4</v>
      </c>
      <c r="Q87" s="98">
        <v>1756.4</v>
      </c>
      <c r="R87" s="105"/>
      <c r="S87" s="105"/>
      <c r="T87" s="98">
        <v>1756.4</v>
      </c>
      <c r="U87" s="98">
        <v>1756.4</v>
      </c>
      <c r="V87" s="98">
        <v>1756.4</v>
      </c>
      <c r="W87" s="99">
        <v>0</v>
      </c>
      <c r="X87" s="99">
        <v>351.3</v>
      </c>
      <c r="Y87" s="95">
        <v>1405.1000000000001</v>
      </c>
      <c r="Z87" s="99">
        <v>1416.7</v>
      </c>
      <c r="AA87" s="95">
        <v>11.599999999999909</v>
      </c>
      <c r="AB87" s="95">
        <v>1416.7</v>
      </c>
    </row>
    <row r="88" spans="1:28" x14ac:dyDescent="0.25">
      <c r="A88" s="1">
        <v>0</v>
      </c>
      <c r="B88" s="107" t="s">
        <v>107</v>
      </c>
      <c r="C88" s="92">
        <v>720</v>
      </c>
      <c r="D88" s="95">
        <v>0</v>
      </c>
      <c r="E88" s="95">
        <v>966.8</v>
      </c>
      <c r="F88" s="95">
        <v>988.4</v>
      </c>
      <c r="G88" s="96">
        <v>1.0223417459660737</v>
      </c>
      <c r="H88" s="96">
        <v>1.0223417459660737</v>
      </c>
      <c r="I88" s="95">
        <v>988.4</v>
      </c>
      <c r="J88" s="94">
        <v>1.373</v>
      </c>
      <c r="K88" s="105"/>
      <c r="L88" s="97">
        <v>0.3</v>
      </c>
      <c r="M88" s="105"/>
      <c r="N88" s="97">
        <v>0.7</v>
      </c>
      <c r="O88" s="105"/>
      <c r="P88" s="98">
        <v>2308.1999999999998</v>
      </c>
      <c r="Q88" s="98">
        <v>2308.1999999999998</v>
      </c>
      <c r="R88" s="105"/>
      <c r="S88" s="105"/>
      <c r="T88" s="98">
        <v>2308.1999999999998</v>
      </c>
      <c r="U88" s="98">
        <v>2308.1999999999998</v>
      </c>
      <c r="V88" s="98">
        <v>2308.1999999999998</v>
      </c>
      <c r="W88" s="99">
        <v>0</v>
      </c>
      <c r="X88" s="99">
        <v>461.6</v>
      </c>
      <c r="Y88" s="95">
        <v>1846.6</v>
      </c>
      <c r="Z88" s="99">
        <v>1537.6</v>
      </c>
      <c r="AA88" s="95">
        <v>0</v>
      </c>
      <c r="AB88" s="95">
        <v>1846.6</v>
      </c>
    </row>
    <row r="89" spans="1:28" x14ac:dyDescent="0.25">
      <c r="A89" s="1">
        <v>0</v>
      </c>
      <c r="B89" s="107" t="s">
        <v>108</v>
      </c>
      <c r="C89" s="92">
        <v>687</v>
      </c>
      <c r="D89" s="95">
        <v>0</v>
      </c>
      <c r="E89" s="95">
        <v>1286.3</v>
      </c>
      <c r="F89" s="95">
        <v>1316.3</v>
      </c>
      <c r="G89" s="96">
        <v>1.0233227085438856</v>
      </c>
      <c r="H89" s="96">
        <v>1.0233227085438856</v>
      </c>
      <c r="I89" s="95">
        <v>1316.3</v>
      </c>
      <c r="J89" s="94">
        <v>1.9159999999999999</v>
      </c>
      <c r="K89" s="105"/>
      <c r="L89" s="97">
        <v>0.41799999999999998</v>
      </c>
      <c r="M89" s="105"/>
      <c r="N89" s="97">
        <v>0.58199999999999996</v>
      </c>
      <c r="O89" s="105"/>
      <c r="P89" s="98">
        <v>1831.1</v>
      </c>
      <c r="Q89" s="98">
        <v>1831.1</v>
      </c>
      <c r="R89" s="105"/>
      <c r="S89" s="105"/>
      <c r="T89" s="98">
        <v>1831.1</v>
      </c>
      <c r="U89" s="98">
        <v>1831.1</v>
      </c>
      <c r="V89" s="98">
        <v>1831.1</v>
      </c>
      <c r="W89" s="99">
        <v>0</v>
      </c>
      <c r="X89" s="99">
        <v>366.2</v>
      </c>
      <c r="Y89" s="95">
        <v>1464.8999999999999</v>
      </c>
      <c r="Z89" s="99">
        <v>1694.7</v>
      </c>
      <c r="AA89" s="95">
        <v>229.80000000000018</v>
      </c>
      <c r="AB89" s="95">
        <v>1694.7</v>
      </c>
    </row>
    <row r="90" spans="1:28" x14ac:dyDescent="0.25">
      <c r="A90" s="1">
        <v>0</v>
      </c>
      <c r="B90" s="107" t="s">
        <v>109</v>
      </c>
      <c r="C90" s="92">
        <v>584</v>
      </c>
      <c r="D90" s="95">
        <v>0</v>
      </c>
      <c r="E90" s="95">
        <v>698.6</v>
      </c>
      <c r="F90" s="95">
        <v>715.5</v>
      </c>
      <c r="G90" s="96">
        <v>1.0241912396221013</v>
      </c>
      <c r="H90" s="96">
        <v>1.0241912396221013</v>
      </c>
      <c r="I90" s="95">
        <v>715.5</v>
      </c>
      <c r="J90" s="94">
        <v>1.2250000000000001</v>
      </c>
      <c r="K90" s="105"/>
      <c r="L90" s="97">
        <v>0.26700000000000002</v>
      </c>
      <c r="M90" s="105"/>
      <c r="N90" s="97">
        <v>0.73299999999999998</v>
      </c>
      <c r="O90" s="105"/>
      <c r="P90" s="98">
        <v>1960.5</v>
      </c>
      <c r="Q90" s="98">
        <v>1960.5</v>
      </c>
      <c r="R90" s="105"/>
      <c r="S90" s="105"/>
      <c r="T90" s="98">
        <v>1960.5</v>
      </c>
      <c r="U90" s="98">
        <v>1960.5</v>
      </c>
      <c r="V90" s="98">
        <v>1960.5</v>
      </c>
      <c r="W90" s="99">
        <v>0</v>
      </c>
      <c r="X90" s="99">
        <v>392.1</v>
      </c>
      <c r="Y90" s="95">
        <v>1568.4</v>
      </c>
      <c r="Z90" s="99">
        <v>1619.6</v>
      </c>
      <c r="AA90" s="95">
        <v>51.199999999999818</v>
      </c>
      <c r="AB90" s="95">
        <v>1619.6</v>
      </c>
    </row>
    <row r="91" spans="1:28" x14ac:dyDescent="0.25">
      <c r="A91" s="1">
        <v>3</v>
      </c>
      <c r="B91" s="107" t="s">
        <v>110</v>
      </c>
      <c r="C91" s="92">
        <v>4652</v>
      </c>
      <c r="D91" s="95">
        <v>0</v>
      </c>
      <c r="E91" s="95">
        <v>13759.1</v>
      </c>
      <c r="F91" s="95">
        <v>14201.3</v>
      </c>
      <c r="G91" s="96">
        <v>1.0321387300041427</v>
      </c>
      <c r="H91" s="96">
        <v>1.0321387300041427</v>
      </c>
      <c r="I91" s="95">
        <v>14201.3</v>
      </c>
      <c r="J91" s="94">
        <v>3.0529999999999999</v>
      </c>
      <c r="K91" s="105"/>
      <c r="L91" s="97">
        <v>0.66700000000000004</v>
      </c>
      <c r="M91" s="105"/>
      <c r="N91" s="97">
        <v>0.33300000000000002</v>
      </c>
      <c r="O91" s="105"/>
      <c r="P91" s="98">
        <v>7094.6</v>
      </c>
      <c r="Q91" s="98">
        <v>7094.6</v>
      </c>
      <c r="R91" s="105"/>
      <c r="S91" s="105"/>
      <c r="T91" s="98">
        <v>7094.6</v>
      </c>
      <c r="U91" s="98">
        <v>7094.6</v>
      </c>
      <c r="V91" s="98">
        <v>7094.6</v>
      </c>
      <c r="W91" s="99">
        <v>0</v>
      </c>
      <c r="X91" s="99">
        <v>1418.9</v>
      </c>
      <c r="Y91" s="95">
        <v>5675.7000000000007</v>
      </c>
      <c r="Z91" s="99">
        <v>5758.9000000000005</v>
      </c>
      <c r="AA91" s="95">
        <v>83.199999999999818</v>
      </c>
      <c r="AB91" s="95">
        <v>5758.9000000000005</v>
      </c>
    </row>
    <row r="92" spans="1:28" x14ac:dyDescent="0.25">
      <c r="A92" s="1">
        <v>0</v>
      </c>
      <c r="B92" s="107" t="s">
        <v>111</v>
      </c>
      <c r="C92" s="92">
        <v>725</v>
      </c>
      <c r="D92" s="95">
        <v>0</v>
      </c>
      <c r="E92" s="95">
        <v>962.1</v>
      </c>
      <c r="F92" s="95">
        <v>988.8</v>
      </c>
      <c r="G92" s="96">
        <v>1.0277517929529154</v>
      </c>
      <c r="H92" s="96">
        <v>1.0277517929529154</v>
      </c>
      <c r="I92" s="95">
        <v>988.8</v>
      </c>
      <c r="J92" s="94">
        <v>1.3640000000000001</v>
      </c>
      <c r="K92" s="105"/>
      <c r="L92" s="97">
        <v>0.29799999999999999</v>
      </c>
      <c r="M92" s="105"/>
      <c r="N92" s="97">
        <v>0.70199999999999996</v>
      </c>
      <c r="O92" s="105"/>
      <c r="P92" s="98">
        <v>2330.9</v>
      </c>
      <c r="Q92" s="98">
        <v>2330.9</v>
      </c>
      <c r="R92" s="105"/>
      <c r="S92" s="105"/>
      <c r="T92" s="98">
        <v>2330.9</v>
      </c>
      <c r="U92" s="98">
        <v>2330.9</v>
      </c>
      <c r="V92" s="98">
        <v>2330.9</v>
      </c>
      <c r="W92" s="99">
        <v>0</v>
      </c>
      <c r="X92" s="99">
        <v>466.2</v>
      </c>
      <c r="Y92" s="95">
        <v>1864.7</v>
      </c>
      <c r="Z92" s="99">
        <v>1868</v>
      </c>
      <c r="AA92" s="95">
        <v>3.2999999999999545</v>
      </c>
      <c r="AB92" s="95">
        <v>1868</v>
      </c>
    </row>
    <row r="93" spans="1:28" x14ac:dyDescent="0.25">
      <c r="A93" s="1">
        <v>0</v>
      </c>
      <c r="B93" s="107" t="s">
        <v>112</v>
      </c>
      <c r="C93" s="92">
        <v>393</v>
      </c>
      <c r="D93" s="95">
        <v>0</v>
      </c>
      <c r="E93" s="95">
        <v>593.1</v>
      </c>
      <c r="F93" s="95">
        <v>605.6</v>
      </c>
      <c r="G93" s="96">
        <v>1.0210757039285112</v>
      </c>
      <c r="H93" s="96">
        <v>1.0210757039285112</v>
      </c>
      <c r="I93" s="95">
        <v>605.6</v>
      </c>
      <c r="J93" s="94">
        <v>1.5409999999999999</v>
      </c>
      <c r="K93" s="105"/>
      <c r="L93" s="97">
        <v>0.33600000000000002</v>
      </c>
      <c r="M93" s="105"/>
      <c r="N93" s="97">
        <v>0.66400000000000003</v>
      </c>
      <c r="O93" s="105"/>
      <c r="P93" s="98">
        <v>1195.0999999999999</v>
      </c>
      <c r="Q93" s="98">
        <v>1195.0999999999999</v>
      </c>
      <c r="R93" s="105"/>
      <c r="S93" s="105"/>
      <c r="T93" s="98">
        <v>1195.0999999999999</v>
      </c>
      <c r="U93" s="98">
        <v>1195.0999999999999</v>
      </c>
      <c r="V93" s="98">
        <v>1195.0999999999999</v>
      </c>
      <c r="W93" s="99">
        <v>0</v>
      </c>
      <c r="X93" s="99">
        <v>239</v>
      </c>
      <c r="Y93" s="95">
        <v>956.09999999999991</v>
      </c>
      <c r="Z93" s="99">
        <v>407.3</v>
      </c>
      <c r="AA93" s="95">
        <v>0</v>
      </c>
      <c r="AB93" s="95">
        <v>956.09999999999991</v>
      </c>
    </row>
    <row r="94" spans="1:28" x14ac:dyDescent="0.25">
      <c r="A94" s="1">
        <v>0</v>
      </c>
      <c r="B94" s="107" t="s">
        <v>113</v>
      </c>
      <c r="C94" s="92">
        <v>931</v>
      </c>
      <c r="D94" s="95">
        <v>0</v>
      </c>
      <c r="E94" s="95">
        <v>1524.7</v>
      </c>
      <c r="F94" s="95">
        <v>1565.2</v>
      </c>
      <c r="G94" s="96">
        <v>1.0265626024791763</v>
      </c>
      <c r="H94" s="96">
        <v>1.0265626024791763</v>
      </c>
      <c r="I94" s="95">
        <v>1565.2</v>
      </c>
      <c r="J94" s="94">
        <v>1.681</v>
      </c>
      <c r="K94" s="105"/>
      <c r="L94" s="97">
        <v>0.36699999999999999</v>
      </c>
      <c r="M94" s="105"/>
      <c r="N94" s="97">
        <v>0.63300000000000001</v>
      </c>
      <c r="O94" s="105"/>
      <c r="P94" s="98">
        <v>2699</v>
      </c>
      <c r="Q94" s="98">
        <v>2699</v>
      </c>
      <c r="R94" s="105"/>
      <c r="S94" s="105"/>
      <c r="T94" s="98">
        <v>2699</v>
      </c>
      <c r="U94" s="98">
        <v>2699</v>
      </c>
      <c r="V94" s="98">
        <v>2699</v>
      </c>
      <c r="W94" s="99">
        <v>0</v>
      </c>
      <c r="X94" s="99">
        <v>539.79999999999995</v>
      </c>
      <c r="Y94" s="95">
        <v>2159.1999999999998</v>
      </c>
      <c r="Z94" s="99">
        <v>2070.6</v>
      </c>
      <c r="AA94" s="95">
        <v>0</v>
      </c>
      <c r="AB94" s="95">
        <v>2159.1999999999998</v>
      </c>
    </row>
    <row r="95" spans="1:28" x14ac:dyDescent="0.25">
      <c r="A95" s="1">
        <v>0</v>
      </c>
      <c r="B95" s="107" t="s">
        <v>114</v>
      </c>
      <c r="C95" s="92">
        <v>485</v>
      </c>
      <c r="D95" s="95">
        <v>0</v>
      </c>
      <c r="E95" s="95">
        <v>848.3</v>
      </c>
      <c r="F95" s="95">
        <v>872.5</v>
      </c>
      <c r="G95" s="96">
        <v>1.0285276435223389</v>
      </c>
      <c r="H95" s="96">
        <v>1.0285276435223389</v>
      </c>
      <c r="I95" s="95">
        <v>872.5</v>
      </c>
      <c r="J95" s="94">
        <v>1.7989999999999999</v>
      </c>
      <c r="K95" s="105"/>
      <c r="L95" s="97">
        <v>0.39300000000000002</v>
      </c>
      <c r="M95" s="105"/>
      <c r="N95" s="97">
        <v>0.60699999999999998</v>
      </c>
      <c r="O95" s="105"/>
      <c r="P95" s="98">
        <v>1348.3</v>
      </c>
      <c r="Q95" s="98">
        <v>1348.3</v>
      </c>
      <c r="R95" s="105"/>
      <c r="S95" s="105"/>
      <c r="T95" s="98">
        <v>1348.3</v>
      </c>
      <c r="U95" s="98">
        <v>1348.3</v>
      </c>
      <c r="V95" s="98">
        <v>1348.3</v>
      </c>
      <c r="W95" s="99">
        <v>0</v>
      </c>
      <c r="X95" s="99">
        <v>269.7</v>
      </c>
      <c r="Y95" s="95">
        <v>1078.5999999999999</v>
      </c>
      <c r="Z95" s="99">
        <v>960.89999999999986</v>
      </c>
      <c r="AA95" s="95">
        <v>0</v>
      </c>
      <c r="AB95" s="95">
        <v>1078.5999999999999</v>
      </c>
    </row>
    <row r="96" spans="1:28" x14ac:dyDescent="0.25">
      <c r="A96" s="1">
        <v>0</v>
      </c>
      <c r="B96" s="107" t="s">
        <v>115</v>
      </c>
      <c r="C96" s="92">
        <v>813</v>
      </c>
      <c r="D96" s="95">
        <v>0</v>
      </c>
      <c r="E96" s="95">
        <v>1107</v>
      </c>
      <c r="F96" s="95">
        <v>1135.5999999999999</v>
      </c>
      <c r="G96" s="96">
        <v>1.0258355916892501</v>
      </c>
      <c r="H96" s="96">
        <v>1.0258355916892501</v>
      </c>
      <c r="I96" s="95">
        <v>1135.5999999999999</v>
      </c>
      <c r="J96" s="94">
        <v>1.397</v>
      </c>
      <c r="K96" s="105"/>
      <c r="L96" s="97">
        <v>0.30499999999999999</v>
      </c>
      <c r="M96" s="105"/>
      <c r="N96" s="97">
        <v>0.69499999999999995</v>
      </c>
      <c r="O96" s="105"/>
      <c r="P96" s="98">
        <v>2587.6999999999998</v>
      </c>
      <c r="Q96" s="98">
        <v>2587.6999999999998</v>
      </c>
      <c r="R96" s="105"/>
      <c r="S96" s="105"/>
      <c r="T96" s="98">
        <v>2587.6999999999998</v>
      </c>
      <c r="U96" s="98">
        <v>2587.6999999999998</v>
      </c>
      <c r="V96" s="98">
        <v>2587.6999999999998</v>
      </c>
      <c r="W96" s="99">
        <v>0</v>
      </c>
      <c r="X96" s="99">
        <v>517.5</v>
      </c>
      <c r="Y96" s="95">
        <v>2070.1999999999998</v>
      </c>
      <c r="Z96" s="99">
        <v>2183.6</v>
      </c>
      <c r="AA96" s="95">
        <v>113.40000000000009</v>
      </c>
      <c r="AB96" s="95">
        <v>2183.6</v>
      </c>
    </row>
    <row r="97" spans="1:28" x14ac:dyDescent="0.25">
      <c r="A97" s="1">
        <v>0</v>
      </c>
      <c r="B97" s="107" t="s">
        <v>116</v>
      </c>
      <c r="C97" s="92">
        <v>373</v>
      </c>
      <c r="D97" s="95">
        <v>0</v>
      </c>
      <c r="E97" s="95">
        <v>153.1</v>
      </c>
      <c r="F97" s="95">
        <v>156.6</v>
      </c>
      <c r="G97" s="96">
        <v>1.022860875244938</v>
      </c>
      <c r="H97" s="96">
        <v>1.022860875244938</v>
      </c>
      <c r="I97" s="95">
        <v>156.6</v>
      </c>
      <c r="J97" s="94">
        <v>0.42</v>
      </c>
      <c r="K97" s="105"/>
      <c r="L97" s="97">
        <v>9.1999999999999998E-2</v>
      </c>
      <c r="M97" s="105"/>
      <c r="N97" s="97">
        <v>0.90800000000000003</v>
      </c>
      <c r="O97" s="105"/>
      <c r="P97" s="98">
        <v>1551.1</v>
      </c>
      <c r="Q97" s="98">
        <v>1551.1</v>
      </c>
      <c r="R97" s="105"/>
      <c r="S97" s="105"/>
      <c r="T97" s="98">
        <v>1551.1</v>
      </c>
      <c r="U97" s="98">
        <v>1551.1</v>
      </c>
      <c r="V97" s="98">
        <v>1551.1</v>
      </c>
      <c r="W97" s="99">
        <v>0</v>
      </c>
      <c r="X97" s="99">
        <v>310.2</v>
      </c>
      <c r="Y97" s="95">
        <v>1240.8999999999999</v>
      </c>
      <c r="Z97" s="99">
        <v>0</v>
      </c>
      <c r="AA97" s="95">
        <v>0</v>
      </c>
      <c r="AB97" s="95">
        <v>1240.8999999999999</v>
      </c>
    </row>
    <row r="98" spans="1:28" x14ac:dyDescent="0.25">
      <c r="A98" s="1">
        <v>0</v>
      </c>
      <c r="B98" s="107" t="s">
        <v>117</v>
      </c>
      <c r="C98" s="92">
        <v>638</v>
      </c>
      <c r="D98" s="95">
        <v>0</v>
      </c>
      <c r="E98" s="95">
        <v>1170.4000000000001</v>
      </c>
      <c r="F98" s="95">
        <v>1195</v>
      </c>
      <c r="G98" s="96">
        <v>1.0210184552289814</v>
      </c>
      <c r="H98" s="96">
        <v>1.0210184552289814</v>
      </c>
      <c r="I98" s="95">
        <v>1195</v>
      </c>
      <c r="J98" s="94">
        <v>1.873</v>
      </c>
      <c r="K98" s="105"/>
      <c r="L98" s="97">
        <v>0.40899999999999997</v>
      </c>
      <c r="M98" s="105"/>
      <c r="N98" s="97">
        <v>0.59099999999999997</v>
      </c>
      <c r="O98" s="105"/>
      <c r="P98" s="98">
        <v>1726.8</v>
      </c>
      <c r="Q98" s="98">
        <v>1726.8</v>
      </c>
      <c r="R98" s="105"/>
      <c r="S98" s="105"/>
      <c r="T98" s="98">
        <v>1726.8</v>
      </c>
      <c r="U98" s="98">
        <v>1726.8</v>
      </c>
      <c r="V98" s="98">
        <v>1726.8</v>
      </c>
      <c r="W98" s="99">
        <v>0</v>
      </c>
      <c r="X98" s="99">
        <v>345.4</v>
      </c>
      <c r="Y98" s="95">
        <v>1381.4</v>
      </c>
      <c r="Z98" s="99">
        <v>770.6</v>
      </c>
      <c r="AA98" s="95">
        <v>0</v>
      </c>
      <c r="AB98" s="95">
        <v>1381.4</v>
      </c>
    </row>
    <row r="99" spans="1:28" x14ac:dyDescent="0.25">
      <c r="A99" s="1">
        <v>0</v>
      </c>
      <c r="B99" s="107" t="s">
        <v>118</v>
      </c>
      <c r="C99" s="92">
        <v>875</v>
      </c>
      <c r="D99" s="95">
        <v>0</v>
      </c>
      <c r="E99" s="95">
        <v>1034.4000000000001</v>
      </c>
      <c r="F99" s="95">
        <v>1057.3</v>
      </c>
      <c r="G99" s="96">
        <v>1.0221384377416858</v>
      </c>
      <c r="H99" s="96">
        <v>1.0221384377416858</v>
      </c>
      <c r="I99" s="95">
        <v>1057.3</v>
      </c>
      <c r="J99" s="94">
        <v>1.208</v>
      </c>
      <c r="K99" s="105"/>
      <c r="L99" s="97">
        <v>0.26400000000000001</v>
      </c>
      <c r="M99" s="105"/>
      <c r="N99" s="97">
        <v>0.73599999999999999</v>
      </c>
      <c r="O99" s="105"/>
      <c r="P99" s="98">
        <v>2949.4</v>
      </c>
      <c r="Q99" s="98">
        <v>2949.4</v>
      </c>
      <c r="R99" s="105"/>
      <c r="S99" s="105"/>
      <c r="T99" s="98">
        <v>2949.4</v>
      </c>
      <c r="U99" s="98">
        <v>2949.4</v>
      </c>
      <c r="V99" s="98">
        <v>2949.4</v>
      </c>
      <c r="W99" s="99">
        <v>0</v>
      </c>
      <c r="X99" s="99">
        <v>589.9</v>
      </c>
      <c r="Y99" s="95">
        <v>2359.5</v>
      </c>
      <c r="Z99" s="99">
        <v>2530.1999999999998</v>
      </c>
      <c r="AA99" s="95">
        <v>170.69999999999982</v>
      </c>
      <c r="AB99" s="95">
        <v>2530.1999999999998</v>
      </c>
    </row>
    <row r="100" spans="1:28" x14ac:dyDescent="0.25">
      <c r="A100" s="1">
        <v>0</v>
      </c>
      <c r="B100" s="107" t="s">
        <v>119</v>
      </c>
      <c r="C100" s="92">
        <v>825</v>
      </c>
      <c r="D100" s="95">
        <v>0</v>
      </c>
      <c r="E100" s="95">
        <v>1075</v>
      </c>
      <c r="F100" s="95">
        <v>1097.0999999999999</v>
      </c>
      <c r="G100" s="96">
        <v>1.0205581395348837</v>
      </c>
      <c r="H100" s="96">
        <v>1.0205581395348837</v>
      </c>
      <c r="I100" s="95">
        <v>1097.0999999999999</v>
      </c>
      <c r="J100" s="94">
        <v>1.33</v>
      </c>
      <c r="K100" s="105"/>
      <c r="L100" s="97">
        <v>0.28999999999999998</v>
      </c>
      <c r="M100" s="105"/>
      <c r="N100" s="97">
        <v>0.71</v>
      </c>
      <c r="O100" s="105"/>
      <c r="P100" s="98">
        <v>2682.6</v>
      </c>
      <c r="Q100" s="98">
        <v>2682.6</v>
      </c>
      <c r="R100" s="105"/>
      <c r="S100" s="105"/>
      <c r="T100" s="98">
        <v>2682.6</v>
      </c>
      <c r="U100" s="98">
        <v>2682.6</v>
      </c>
      <c r="V100" s="98">
        <v>2682.6</v>
      </c>
      <c r="W100" s="99">
        <v>0</v>
      </c>
      <c r="X100" s="99">
        <v>536.5</v>
      </c>
      <c r="Y100" s="95">
        <v>2146.1</v>
      </c>
      <c r="Z100" s="99">
        <v>2059.4</v>
      </c>
      <c r="AA100" s="95">
        <v>0</v>
      </c>
      <c r="AB100" s="95">
        <v>2146.1</v>
      </c>
    </row>
    <row r="101" spans="1:28" x14ac:dyDescent="0.25">
      <c r="A101" s="1">
        <v>2</v>
      </c>
      <c r="B101" s="94" t="s">
        <v>42</v>
      </c>
      <c r="C101" s="92">
        <v>13181</v>
      </c>
      <c r="D101" s="95">
        <v>4972</v>
      </c>
      <c r="E101" s="95">
        <v>46624.800000000003</v>
      </c>
      <c r="F101" s="95">
        <v>48493</v>
      </c>
      <c r="G101" s="96">
        <v>1.0400688045846844</v>
      </c>
      <c r="H101" s="96">
        <v>1.0400688045846844</v>
      </c>
      <c r="I101" s="95">
        <v>48493</v>
      </c>
      <c r="J101" s="94">
        <v>3.6789999999999998</v>
      </c>
      <c r="K101" s="91">
        <v>0.39600000000000002</v>
      </c>
      <c r="L101" s="105"/>
      <c r="M101" s="91">
        <v>0.55000000000000004</v>
      </c>
      <c r="N101" s="97"/>
      <c r="O101" s="93">
        <v>67408.600000000006</v>
      </c>
      <c r="P101" s="105"/>
      <c r="Q101" s="98">
        <v>67408.600000000006</v>
      </c>
      <c r="R101" s="94">
        <v>0.50700000000000001</v>
      </c>
      <c r="S101" s="100">
        <v>101584.7</v>
      </c>
      <c r="T101" s="105"/>
      <c r="U101" s="98">
        <v>101584.7</v>
      </c>
      <c r="V101" s="98">
        <v>101584.7</v>
      </c>
      <c r="W101" s="99">
        <v>30475.4</v>
      </c>
      <c r="X101" s="99">
        <v>14221.9</v>
      </c>
      <c r="Y101" s="95">
        <v>56887.399999999987</v>
      </c>
      <c r="Z101" s="99">
        <v>87835.700000000012</v>
      </c>
      <c r="AA101" s="95">
        <v>472.90000000002328</v>
      </c>
      <c r="AB101" s="95">
        <v>57360.30000000001</v>
      </c>
    </row>
    <row r="102" spans="1:28" x14ac:dyDescent="0.25">
      <c r="A102" s="1">
        <v>1</v>
      </c>
      <c r="B102" s="91" t="s">
        <v>120</v>
      </c>
      <c r="C102" s="92">
        <v>57943</v>
      </c>
      <c r="D102" s="93">
        <v>4276</v>
      </c>
      <c r="E102" s="93">
        <v>533015.5</v>
      </c>
      <c r="F102" s="93">
        <v>562357.9</v>
      </c>
      <c r="G102" s="93"/>
      <c r="H102" s="93"/>
      <c r="I102" s="93">
        <v>562357.9</v>
      </c>
      <c r="J102" s="94"/>
      <c r="K102" s="105"/>
      <c r="L102" s="105"/>
      <c r="M102" s="105"/>
      <c r="N102" s="97"/>
      <c r="O102" s="93">
        <v>163786.70000000001</v>
      </c>
      <c r="P102" s="93">
        <v>79132.900000000009</v>
      </c>
      <c r="Q102" s="93">
        <v>242919.60000000003</v>
      </c>
      <c r="R102" s="93"/>
      <c r="S102" s="93">
        <v>163786.70000000001</v>
      </c>
      <c r="T102" s="93">
        <v>79132.900000000009</v>
      </c>
      <c r="U102" s="93">
        <v>242919.60000000003</v>
      </c>
      <c r="V102" s="93">
        <v>242919.60000000003</v>
      </c>
      <c r="W102" s="93">
        <v>49136</v>
      </c>
      <c r="X102" s="93">
        <v>38756.799999999996</v>
      </c>
      <c r="Y102" s="93">
        <v>155026.79999999999</v>
      </c>
      <c r="Z102" s="93">
        <v>239649.5</v>
      </c>
      <c r="AA102" s="93">
        <v>40788.399999999972</v>
      </c>
      <c r="AB102" s="93">
        <v>195815.19999999998</v>
      </c>
    </row>
    <row r="103" spans="1:28" x14ac:dyDescent="0.25">
      <c r="A103" s="1">
        <v>3</v>
      </c>
      <c r="B103" s="101" t="s">
        <v>121</v>
      </c>
      <c r="C103" s="92">
        <v>17422</v>
      </c>
      <c r="D103" s="95">
        <v>0</v>
      </c>
      <c r="E103" s="95">
        <v>53981.7</v>
      </c>
      <c r="F103" s="95">
        <v>56827.199999999997</v>
      </c>
      <c r="G103" s="96">
        <v>1.0527123080599536</v>
      </c>
      <c r="H103" s="96">
        <v>1.0527123080599536</v>
      </c>
      <c r="I103" s="95">
        <v>56827.199999999997</v>
      </c>
      <c r="J103" s="94">
        <v>3.262</v>
      </c>
      <c r="K103" s="105"/>
      <c r="L103" s="97">
        <v>0.71199999999999997</v>
      </c>
      <c r="M103" s="105"/>
      <c r="N103" s="97">
        <v>0.28799999999999998</v>
      </c>
      <c r="O103" s="105"/>
      <c r="P103" s="98">
        <v>22979.1</v>
      </c>
      <c r="Q103" s="98">
        <v>22979.1</v>
      </c>
      <c r="R103" s="105"/>
      <c r="S103" s="105"/>
      <c r="T103" s="98">
        <v>22979.1</v>
      </c>
      <c r="U103" s="98">
        <v>22979.1</v>
      </c>
      <c r="V103" s="98">
        <v>22979.1</v>
      </c>
      <c r="W103" s="99">
        <v>0</v>
      </c>
      <c r="X103" s="99">
        <v>4595.8</v>
      </c>
      <c r="Y103" s="95">
        <v>18383.3</v>
      </c>
      <c r="Z103" s="99">
        <v>19853.5</v>
      </c>
      <c r="AA103" s="95">
        <v>1470.2000000000007</v>
      </c>
      <c r="AB103" s="95">
        <v>19853.5</v>
      </c>
    </row>
    <row r="104" spans="1:28" x14ac:dyDescent="0.25">
      <c r="A104" s="1">
        <v>0</v>
      </c>
      <c r="B104" s="101" t="s">
        <v>122</v>
      </c>
      <c r="C104" s="92">
        <v>1365</v>
      </c>
      <c r="D104" s="95">
        <v>0</v>
      </c>
      <c r="E104" s="95">
        <v>4399.3999999999996</v>
      </c>
      <c r="F104" s="95">
        <v>4529.7</v>
      </c>
      <c r="G104" s="96">
        <v>1.0296176751375188</v>
      </c>
      <c r="H104" s="96">
        <v>1.0296176751375188</v>
      </c>
      <c r="I104" s="95">
        <v>4529.7</v>
      </c>
      <c r="J104" s="94">
        <v>3.3180000000000001</v>
      </c>
      <c r="K104" s="105"/>
      <c r="L104" s="97">
        <v>0.72399999999999998</v>
      </c>
      <c r="M104" s="105"/>
      <c r="N104" s="97">
        <v>0.27600000000000002</v>
      </c>
      <c r="O104" s="105"/>
      <c r="P104" s="98">
        <v>1725.4</v>
      </c>
      <c r="Q104" s="98">
        <v>1725.4</v>
      </c>
      <c r="R104" s="105"/>
      <c r="S104" s="105"/>
      <c r="T104" s="98">
        <v>1725.4</v>
      </c>
      <c r="U104" s="98">
        <v>1725.4</v>
      </c>
      <c r="V104" s="98">
        <v>1725.4</v>
      </c>
      <c r="W104" s="99">
        <v>0</v>
      </c>
      <c r="X104" s="99">
        <v>345.1</v>
      </c>
      <c r="Y104" s="95">
        <v>1380.3000000000002</v>
      </c>
      <c r="Z104" s="99">
        <v>2881.3999999999996</v>
      </c>
      <c r="AA104" s="95">
        <v>1501.0999999999995</v>
      </c>
      <c r="AB104" s="95">
        <v>2881.3999999999996</v>
      </c>
    </row>
    <row r="105" spans="1:28" x14ac:dyDescent="0.25">
      <c r="A105" s="1">
        <v>0</v>
      </c>
      <c r="B105" s="101" t="s">
        <v>123</v>
      </c>
      <c r="C105" s="92">
        <v>3005</v>
      </c>
      <c r="D105" s="95">
        <v>0</v>
      </c>
      <c r="E105" s="95">
        <v>8123.6</v>
      </c>
      <c r="F105" s="95">
        <v>8342.2000000000007</v>
      </c>
      <c r="G105" s="96">
        <v>1.0269092520557388</v>
      </c>
      <c r="H105" s="96">
        <v>1.0269092520557388</v>
      </c>
      <c r="I105" s="95">
        <v>8342.2000000000007</v>
      </c>
      <c r="J105" s="94">
        <v>2.7759999999999998</v>
      </c>
      <c r="K105" s="105"/>
      <c r="L105" s="97">
        <v>0.60599999999999998</v>
      </c>
      <c r="M105" s="105"/>
      <c r="N105" s="97">
        <v>0.39400000000000002</v>
      </c>
      <c r="O105" s="105"/>
      <c r="P105" s="98">
        <v>5422.3</v>
      </c>
      <c r="Q105" s="98">
        <v>5422.3</v>
      </c>
      <c r="R105" s="105"/>
      <c r="S105" s="105"/>
      <c r="T105" s="98">
        <v>5422.3</v>
      </c>
      <c r="U105" s="98">
        <v>5422.3</v>
      </c>
      <c r="V105" s="98">
        <v>5422.3</v>
      </c>
      <c r="W105" s="99">
        <v>0</v>
      </c>
      <c r="X105" s="99">
        <v>1084.5</v>
      </c>
      <c r="Y105" s="95">
        <v>4337.8</v>
      </c>
      <c r="Z105" s="99">
        <v>3924.6</v>
      </c>
      <c r="AA105" s="95">
        <v>0</v>
      </c>
      <c r="AB105" s="95">
        <v>4337.8</v>
      </c>
    </row>
    <row r="106" spans="1:28" x14ac:dyDescent="0.25">
      <c r="A106" s="1">
        <v>0</v>
      </c>
      <c r="B106" s="101" t="s">
        <v>124</v>
      </c>
      <c r="C106" s="92">
        <v>964</v>
      </c>
      <c r="D106" s="95">
        <v>0</v>
      </c>
      <c r="E106" s="95">
        <v>1179.5</v>
      </c>
      <c r="F106" s="95">
        <v>1221</v>
      </c>
      <c r="G106" s="96">
        <v>1.0351844001695634</v>
      </c>
      <c r="H106" s="96">
        <v>1.0351844001695634</v>
      </c>
      <c r="I106" s="95">
        <v>1221</v>
      </c>
      <c r="J106" s="94">
        <v>1.2669999999999999</v>
      </c>
      <c r="K106" s="105"/>
      <c r="L106" s="97">
        <v>0.27700000000000002</v>
      </c>
      <c r="M106" s="105"/>
      <c r="N106" s="97">
        <v>0.72299999999999998</v>
      </c>
      <c r="O106" s="105"/>
      <c r="P106" s="98">
        <v>3192</v>
      </c>
      <c r="Q106" s="98">
        <v>3192</v>
      </c>
      <c r="R106" s="105"/>
      <c r="S106" s="105"/>
      <c r="T106" s="98">
        <v>3192</v>
      </c>
      <c r="U106" s="98">
        <v>3192</v>
      </c>
      <c r="V106" s="98">
        <v>3192</v>
      </c>
      <c r="W106" s="99">
        <v>0</v>
      </c>
      <c r="X106" s="99">
        <v>638.4</v>
      </c>
      <c r="Y106" s="95">
        <v>2553.6</v>
      </c>
      <c r="Z106" s="99">
        <v>2623.7999999999997</v>
      </c>
      <c r="AA106" s="95">
        <v>70.199999999999818</v>
      </c>
      <c r="AB106" s="95">
        <v>2623.7999999999997</v>
      </c>
    </row>
    <row r="107" spans="1:28" x14ac:dyDescent="0.25">
      <c r="A107" s="1">
        <v>0</v>
      </c>
      <c r="B107" s="101" t="s">
        <v>125</v>
      </c>
      <c r="C107" s="92">
        <v>769</v>
      </c>
      <c r="D107" s="95">
        <v>0</v>
      </c>
      <c r="E107" s="95">
        <v>1500.2</v>
      </c>
      <c r="F107" s="95">
        <v>1541.7</v>
      </c>
      <c r="G107" s="96">
        <v>1.0276629782695641</v>
      </c>
      <c r="H107" s="96">
        <v>1.0276629782695641</v>
      </c>
      <c r="I107" s="95">
        <v>1541.7</v>
      </c>
      <c r="J107" s="94">
        <v>2.0049999999999999</v>
      </c>
      <c r="K107" s="105"/>
      <c r="L107" s="97">
        <v>0.438</v>
      </c>
      <c r="M107" s="105"/>
      <c r="N107" s="97">
        <v>0.56200000000000006</v>
      </c>
      <c r="O107" s="105"/>
      <c r="P107" s="98">
        <v>1979.3</v>
      </c>
      <c r="Q107" s="98">
        <v>1979.3</v>
      </c>
      <c r="R107" s="105"/>
      <c r="S107" s="105"/>
      <c r="T107" s="98">
        <v>1979.3</v>
      </c>
      <c r="U107" s="98">
        <v>1979.3</v>
      </c>
      <c r="V107" s="98">
        <v>1979.3</v>
      </c>
      <c r="W107" s="99">
        <v>0</v>
      </c>
      <c r="X107" s="99">
        <v>395.9</v>
      </c>
      <c r="Y107" s="95">
        <v>1583.4</v>
      </c>
      <c r="Z107" s="99">
        <v>1194.0999999999999</v>
      </c>
      <c r="AA107" s="95">
        <v>0</v>
      </c>
      <c r="AB107" s="95">
        <v>1583.4</v>
      </c>
    </row>
    <row r="108" spans="1:28" x14ac:dyDescent="0.25">
      <c r="A108" s="1">
        <v>0</v>
      </c>
      <c r="B108" s="101" t="s">
        <v>126</v>
      </c>
      <c r="C108" s="92">
        <v>1636</v>
      </c>
      <c r="D108" s="95">
        <v>0</v>
      </c>
      <c r="E108" s="95">
        <v>5567.2</v>
      </c>
      <c r="F108" s="95">
        <v>5790.9</v>
      </c>
      <c r="G108" s="96">
        <v>1.0401817789912344</v>
      </c>
      <c r="H108" s="96">
        <v>1.0401817789912344</v>
      </c>
      <c r="I108" s="95">
        <v>5790.9</v>
      </c>
      <c r="J108" s="94">
        <v>3.54</v>
      </c>
      <c r="K108" s="105"/>
      <c r="L108" s="97">
        <v>0.77300000000000002</v>
      </c>
      <c r="M108" s="105"/>
      <c r="N108" s="97">
        <v>0.22700000000000001</v>
      </c>
      <c r="O108" s="105"/>
      <c r="P108" s="98">
        <v>1700.8</v>
      </c>
      <c r="Q108" s="98">
        <v>1700.8</v>
      </c>
      <c r="R108" s="105"/>
      <c r="S108" s="105"/>
      <c r="T108" s="98">
        <v>1700.8</v>
      </c>
      <c r="U108" s="98">
        <v>1700.8</v>
      </c>
      <c r="V108" s="98">
        <v>1700.8</v>
      </c>
      <c r="W108" s="99">
        <v>0</v>
      </c>
      <c r="X108" s="99">
        <v>340.2</v>
      </c>
      <c r="Y108" s="95">
        <v>1360.6</v>
      </c>
      <c r="Z108" s="99">
        <v>1485.8000000000002</v>
      </c>
      <c r="AA108" s="95">
        <v>125.20000000000027</v>
      </c>
      <c r="AB108" s="95">
        <v>1485.8000000000002</v>
      </c>
    </row>
    <row r="109" spans="1:28" x14ac:dyDescent="0.25">
      <c r="A109" s="1">
        <v>0</v>
      </c>
      <c r="B109" s="101" t="s">
        <v>127</v>
      </c>
      <c r="C109" s="92">
        <v>6233</v>
      </c>
      <c r="D109" s="95">
        <v>0</v>
      </c>
      <c r="E109" s="95">
        <v>44628.7</v>
      </c>
      <c r="F109" s="95">
        <v>47075.4</v>
      </c>
      <c r="G109" s="96">
        <v>1.0548234656174167</v>
      </c>
      <c r="H109" s="96">
        <v>1.0548234656174167</v>
      </c>
      <c r="I109" s="95">
        <v>47075.4</v>
      </c>
      <c r="J109" s="94">
        <v>7.5529999999999999</v>
      </c>
      <c r="K109" s="105"/>
      <c r="L109" s="97">
        <v>1.649</v>
      </c>
      <c r="M109" s="105"/>
      <c r="N109" s="97">
        <v>0</v>
      </c>
      <c r="O109" s="105"/>
      <c r="P109" s="98">
        <v>0</v>
      </c>
      <c r="Q109" s="98">
        <v>0</v>
      </c>
      <c r="R109" s="105"/>
      <c r="S109" s="105"/>
      <c r="T109" s="98">
        <v>0</v>
      </c>
      <c r="U109" s="98">
        <v>0</v>
      </c>
      <c r="V109" s="98">
        <v>0</v>
      </c>
      <c r="W109" s="99">
        <v>0</v>
      </c>
      <c r="X109" s="99">
        <v>0</v>
      </c>
      <c r="Y109" s="95">
        <v>0</v>
      </c>
      <c r="Z109" s="99">
        <v>0</v>
      </c>
      <c r="AA109" s="95">
        <v>0</v>
      </c>
      <c r="AB109" s="95">
        <v>0</v>
      </c>
    </row>
    <row r="110" spans="1:28" x14ac:dyDescent="0.25">
      <c r="A110" s="1">
        <v>0</v>
      </c>
      <c r="B110" s="101" t="s">
        <v>128</v>
      </c>
      <c r="C110" s="92">
        <v>1413</v>
      </c>
      <c r="D110" s="95">
        <v>0</v>
      </c>
      <c r="E110" s="95">
        <v>1601.6</v>
      </c>
      <c r="F110" s="95">
        <v>1653.3</v>
      </c>
      <c r="G110" s="96">
        <v>1.0322802197802199</v>
      </c>
      <c r="H110" s="96">
        <v>1.0322802197802199</v>
      </c>
      <c r="I110" s="95">
        <v>1653.3</v>
      </c>
      <c r="J110" s="94">
        <v>1.17</v>
      </c>
      <c r="K110" s="105"/>
      <c r="L110" s="97">
        <v>0.255</v>
      </c>
      <c r="M110" s="105"/>
      <c r="N110" s="97">
        <v>0.745</v>
      </c>
      <c r="O110" s="105"/>
      <c r="P110" s="98">
        <v>4821.1000000000004</v>
      </c>
      <c r="Q110" s="98">
        <v>4821.1000000000004</v>
      </c>
      <c r="R110" s="105"/>
      <c r="S110" s="105"/>
      <c r="T110" s="98">
        <v>4821.1000000000004</v>
      </c>
      <c r="U110" s="98">
        <v>4821.1000000000004</v>
      </c>
      <c r="V110" s="98">
        <v>4821.1000000000004</v>
      </c>
      <c r="W110" s="99">
        <v>0</v>
      </c>
      <c r="X110" s="99">
        <v>964.2</v>
      </c>
      <c r="Y110" s="95">
        <v>3856.9000000000005</v>
      </c>
      <c r="Z110" s="99">
        <v>4103.3</v>
      </c>
      <c r="AA110" s="95">
        <v>246.39999999999964</v>
      </c>
      <c r="AB110" s="95">
        <v>4103.3</v>
      </c>
    </row>
    <row r="111" spans="1:28" x14ac:dyDescent="0.25">
      <c r="A111" s="1">
        <v>0</v>
      </c>
      <c r="B111" s="101" t="s">
        <v>129</v>
      </c>
      <c r="C111" s="92">
        <v>2554</v>
      </c>
      <c r="D111" s="95">
        <v>0</v>
      </c>
      <c r="E111" s="95">
        <v>15650.5</v>
      </c>
      <c r="F111" s="95">
        <v>16626.099999999999</v>
      </c>
      <c r="G111" s="96">
        <v>1.0623366665601737</v>
      </c>
      <c r="H111" s="96">
        <v>1.0623366665601737</v>
      </c>
      <c r="I111" s="95">
        <v>16626.099999999999</v>
      </c>
      <c r="J111" s="94">
        <v>6.51</v>
      </c>
      <c r="K111" s="105"/>
      <c r="L111" s="97">
        <v>1.421</v>
      </c>
      <c r="M111" s="105"/>
      <c r="N111" s="97">
        <v>0</v>
      </c>
      <c r="O111" s="105"/>
      <c r="P111" s="98">
        <v>0</v>
      </c>
      <c r="Q111" s="98">
        <v>0</v>
      </c>
      <c r="R111" s="105"/>
      <c r="S111" s="105"/>
      <c r="T111" s="98">
        <v>0</v>
      </c>
      <c r="U111" s="98">
        <v>0</v>
      </c>
      <c r="V111" s="98">
        <v>0</v>
      </c>
      <c r="W111" s="99">
        <v>0</v>
      </c>
      <c r="X111" s="99">
        <v>0</v>
      </c>
      <c r="Y111" s="95">
        <v>0</v>
      </c>
      <c r="Z111" s="99">
        <v>0</v>
      </c>
      <c r="AA111" s="95">
        <v>0</v>
      </c>
      <c r="AB111" s="95">
        <v>0</v>
      </c>
    </row>
    <row r="112" spans="1:28" x14ac:dyDescent="0.25">
      <c r="A112" s="1">
        <v>0</v>
      </c>
      <c r="B112" s="101" t="s">
        <v>130</v>
      </c>
      <c r="C112" s="92">
        <v>2484</v>
      </c>
      <c r="D112" s="95">
        <v>0</v>
      </c>
      <c r="E112" s="95">
        <v>9899</v>
      </c>
      <c r="F112" s="95">
        <v>10117.200000000001</v>
      </c>
      <c r="G112" s="96">
        <v>1.0220426305687444</v>
      </c>
      <c r="H112" s="96">
        <v>1.0220426305687444</v>
      </c>
      <c r="I112" s="95">
        <v>10117.200000000001</v>
      </c>
      <c r="J112" s="94">
        <v>4.0730000000000004</v>
      </c>
      <c r="K112" s="105"/>
      <c r="L112" s="97">
        <v>0.88900000000000001</v>
      </c>
      <c r="M112" s="105"/>
      <c r="N112" s="97">
        <v>0.111</v>
      </c>
      <c r="O112" s="105"/>
      <c r="P112" s="98">
        <v>1262.8</v>
      </c>
      <c r="Q112" s="98">
        <v>1262.8</v>
      </c>
      <c r="R112" s="105"/>
      <c r="S112" s="105"/>
      <c r="T112" s="98">
        <v>1262.8</v>
      </c>
      <c r="U112" s="98">
        <v>1262.8</v>
      </c>
      <c r="V112" s="98">
        <v>1262.8</v>
      </c>
      <c r="W112" s="99">
        <v>0</v>
      </c>
      <c r="X112" s="99">
        <v>252.6</v>
      </c>
      <c r="Y112" s="95">
        <v>1010.1999999999999</v>
      </c>
      <c r="Z112" s="99">
        <v>291.39999999999998</v>
      </c>
      <c r="AA112" s="95">
        <v>0</v>
      </c>
      <c r="AB112" s="95">
        <v>1010.1999999999999</v>
      </c>
    </row>
    <row r="113" spans="1:28" x14ac:dyDescent="0.25">
      <c r="A113" s="1">
        <v>0</v>
      </c>
      <c r="B113" s="101" t="s">
        <v>131</v>
      </c>
      <c r="C113" s="92">
        <v>666</v>
      </c>
      <c r="D113" s="95">
        <v>0</v>
      </c>
      <c r="E113" s="95">
        <v>4832.3999999999996</v>
      </c>
      <c r="F113" s="95">
        <v>4921.3999999999996</v>
      </c>
      <c r="G113" s="96">
        <v>1.0184173495571558</v>
      </c>
      <c r="H113" s="96">
        <v>1.0184173495571558</v>
      </c>
      <c r="I113" s="95">
        <v>4921.3999999999996</v>
      </c>
      <c r="J113" s="94">
        <v>7.3890000000000002</v>
      </c>
      <c r="K113" s="105"/>
      <c r="L113" s="97">
        <v>1.613</v>
      </c>
      <c r="M113" s="105"/>
      <c r="N113" s="97">
        <v>0</v>
      </c>
      <c r="O113" s="105"/>
      <c r="P113" s="98">
        <v>0</v>
      </c>
      <c r="Q113" s="98">
        <v>0</v>
      </c>
      <c r="R113" s="105"/>
      <c r="S113" s="105"/>
      <c r="T113" s="98">
        <v>0</v>
      </c>
      <c r="U113" s="98">
        <v>0</v>
      </c>
      <c r="V113" s="98">
        <v>0</v>
      </c>
      <c r="W113" s="99">
        <v>0</v>
      </c>
      <c r="X113" s="99">
        <v>0</v>
      </c>
      <c r="Y113" s="95">
        <v>0</v>
      </c>
      <c r="Z113" s="99">
        <v>0</v>
      </c>
      <c r="AA113" s="95">
        <v>0</v>
      </c>
      <c r="AB113" s="95">
        <v>0</v>
      </c>
    </row>
    <row r="114" spans="1:28" x14ac:dyDescent="0.25">
      <c r="A114" s="1">
        <v>0</v>
      </c>
      <c r="B114" s="101" t="s">
        <v>132</v>
      </c>
      <c r="C114" s="92">
        <v>967</v>
      </c>
      <c r="D114" s="95">
        <v>0</v>
      </c>
      <c r="E114" s="95">
        <v>1556.9</v>
      </c>
      <c r="F114" s="95">
        <v>1640.4</v>
      </c>
      <c r="G114" s="96">
        <v>1.053632217868842</v>
      </c>
      <c r="H114" s="96">
        <v>1.053632217868842</v>
      </c>
      <c r="I114" s="95">
        <v>1640.4</v>
      </c>
      <c r="J114" s="94">
        <v>1.696</v>
      </c>
      <c r="K114" s="105"/>
      <c r="L114" s="97">
        <v>0.37</v>
      </c>
      <c r="M114" s="105"/>
      <c r="N114" s="97">
        <v>0.63</v>
      </c>
      <c r="O114" s="105"/>
      <c r="P114" s="98">
        <v>2790</v>
      </c>
      <c r="Q114" s="98">
        <v>2790</v>
      </c>
      <c r="R114" s="105"/>
      <c r="S114" s="105"/>
      <c r="T114" s="98">
        <v>2790</v>
      </c>
      <c r="U114" s="98">
        <v>2790</v>
      </c>
      <c r="V114" s="98">
        <v>2790</v>
      </c>
      <c r="W114" s="99">
        <v>0</v>
      </c>
      <c r="X114" s="99">
        <v>558</v>
      </c>
      <c r="Y114" s="95">
        <v>2232</v>
      </c>
      <c r="Z114" s="99">
        <v>2259</v>
      </c>
      <c r="AA114" s="95">
        <v>27</v>
      </c>
      <c r="AB114" s="95">
        <v>2259</v>
      </c>
    </row>
    <row r="115" spans="1:28" x14ac:dyDescent="0.25">
      <c r="A115" s="1">
        <v>0</v>
      </c>
      <c r="B115" s="101" t="s">
        <v>133</v>
      </c>
      <c r="C115" s="92">
        <v>1754</v>
      </c>
      <c r="D115" s="95">
        <v>0</v>
      </c>
      <c r="E115" s="95">
        <v>9204.9</v>
      </c>
      <c r="F115" s="95">
        <v>9681</v>
      </c>
      <c r="G115" s="96">
        <v>1.0517224521722126</v>
      </c>
      <c r="H115" s="96">
        <v>1.0517224521722126</v>
      </c>
      <c r="I115" s="95">
        <v>9681</v>
      </c>
      <c r="J115" s="94">
        <v>5.5190000000000001</v>
      </c>
      <c r="K115" s="105"/>
      <c r="L115" s="97">
        <v>1.2050000000000001</v>
      </c>
      <c r="M115" s="105"/>
      <c r="N115" s="97">
        <v>0</v>
      </c>
      <c r="O115" s="105"/>
      <c r="P115" s="98">
        <v>0</v>
      </c>
      <c r="Q115" s="98">
        <v>0</v>
      </c>
      <c r="R115" s="105"/>
      <c r="S115" s="105"/>
      <c r="T115" s="98">
        <v>0</v>
      </c>
      <c r="U115" s="98">
        <v>0</v>
      </c>
      <c r="V115" s="98">
        <v>0</v>
      </c>
      <c r="W115" s="99">
        <v>0</v>
      </c>
      <c r="X115" s="99">
        <v>0</v>
      </c>
      <c r="Y115" s="95">
        <v>0</v>
      </c>
      <c r="Z115" s="99">
        <v>1705.9</v>
      </c>
      <c r="AA115" s="95">
        <v>1705.9</v>
      </c>
      <c r="AB115" s="95">
        <v>1705.9</v>
      </c>
    </row>
    <row r="116" spans="1:28" x14ac:dyDescent="0.25">
      <c r="A116" s="1">
        <v>0</v>
      </c>
      <c r="B116" s="101" t="s">
        <v>134</v>
      </c>
      <c r="C116" s="92">
        <v>4407</v>
      </c>
      <c r="D116" s="95">
        <v>0</v>
      </c>
      <c r="E116" s="95">
        <v>8645.9</v>
      </c>
      <c r="F116" s="95">
        <v>8978.7000000000007</v>
      </c>
      <c r="G116" s="96">
        <v>1.0384922333128999</v>
      </c>
      <c r="H116" s="96">
        <v>1.0384922333128999</v>
      </c>
      <c r="I116" s="95">
        <v>8978.7000000000007</v>
      </c>
      <c r="J116" s="94">
        <v>2.0369999999999999</v>
      </c>
      <c r="K116" s="105"/>
      <c r="L116" s="97">
        <v>0.44500000000000001</v>
      </c>
      <c r="M116" s="105"/>
      <c r="N116" s="97">
        <v>0.55500000000000005</v>
      </c>
      <c r="O116" s="105"/>
      <c r="P116" s="98">
        <v>11201.6</v>
      </c>
      <c r="Q116" s="98">
        <v>11201.6</v>
      </c>
      <c r="R116" s="105"/>
      <c r="S116" s="105"/>
      <c r="T116" s="98">
        <v>11201.6</v>
      </c>
      <c r="U116" s="98">
        <v>11201.6</v>
      </c>
      <c r="V116" s="98">
        <v>11201.6</v>
      </c>
      <c r="W116" s="99">
        <v>0</v>
      </c>
      <c r="X116" s="99">
        <v>2240.3000000000002</v>
      </c>
      <c r="Y116" s="95">
        <v>8961.2999999999993</v>
      </c>
      <c r="Z116" s="99">
        <v>8704.2000000000007</v>
      </c>
      <c r="AA116" s="95">
        <v>0</v>
      </c>
      <c r="AB116" s="95">
        <v>8961.2999999999993</v>
      </c>
    </row>
    <row r="117" spans="1:28" x14ac:dyDescent="0.25">
      <c r="A117" s="1">
        <v>0</v>
      </c>
      <c r="B117" s="101" t="s">
        <v>135</v>
      </c>
      <c r="C117" s="92">
        <v>1077</v>
      </c>
      <c r="D117" s="95">
        <v>0</v>
      </c>
      <c r="E117" s="95">
        <v>4928.3</v>
      </c>
      <c r="F117" s="95">
        <v>5092.3999999999996</v>
      </c>
      <c r="G117" s="96">
        <v>1.0332974859485013</v>
      </c>
      <c r="H117" s="96">
        <v>1.0332974859485013</v>
      </c>
      <c r="I117" s="95">
        <v>5092.3999999999996</v>
      </c>
      <c r="J117" s="94">
        <v>4.7279999999999998</v>
      </c>
      <c r="K117" s="105"/>
      <c r="L117" s="97">
        <v>1.032</v>
      </c>
      <c r="M117" s="105"/>
      <c r="N117" s="97">
        <v>0</v>
      </c>
      <c r="O117" s="105"/>
      <c r="P117" s="98">
        <v>0</v>
      </c>
      <c r="Q117" s="98">
        <v>0</v>
      </c>
      <c r="R117" s="105"/>
      <c r="S117" s="105"/>
      <c r="T117" s="98">
        <v>0</v>
      </c>
      <c r="U117" s="98">
        <v>0</v>
      </c>
      <c r="V117" s="98">
        <v>0</v>
      </c>
      <c r="W117" s="99">
        <v>0</v>
      </c>
      <c r="X117" s="99">
        <v>0</v>
      </c>
      <c r="Y117" s="95">
        <v>0</v>
      </c>
      <c r="Z117" s="99">
        <v>2740.8999999999996</v>
      </c>
      <c r="AA117" s="95">
        <v>2740.8999999999996</v>
      </c>
      <c r="AB117" s="95">
        <v>2740.8999999999996</v>
      </c>
    </row>
    <row r="118" spans="1:28" x14ac:dyDescent="0.25">
      <c r="A118" s="1">
        <v>0</v>
      </c>
      <c r="B118" s="101" t="s">
        <v>136</v>
      </c>
      <c r="C118" s="92">
        <v>2512</v>
      </c>
      <c r="D118" s="95">
        <v>0</v>
      </c>
      <c r="E118" s="95">
        <v>6544.4</v>
      </c>
      <c r="F118" s="95">
        <v>6712.4</v>
      </c>
      <c r="G118" s="96">
        <v>1.0256708025181835</v>
      </c>
      <c r="H118" s="96">
        <v>1.0256708025181835</v>
      </c>
      <c r="I118" s="95">
        <v>6712.4</v>
      </c>
      <c r="J118" s="94">
        <v>2.6720000000000002</v>
      </c>
      <c r="K118" s="105"/>
      <c r="L118" s="97">
        <v>0.58299999999999996</v>
      </c>
      <c r="M118" s="105"/>
      <c r="N118" s="97">
        <v>0.41699999999999998</v>
      </c>
      <c r="O118" s="105"/>
      <c r="P118" s="98">
        <v>4797.3</v>
      </c>
      <c r="Q118" s="98">
        <v>4797.3</v>
      </c>
      <c r="R118" s="105"/>
      <c r="S118" s="105"/>
      <c r="T118" s="98">
        <v>4797.3</v>
      </c>
      <c r="U118" s="98">
        <v>4797.3</v>
      </c>
      <c r="V118" s="98">
        <v>4797.3</v>
      </c>
      <c r="W118" s="99">
        <v>0</v>
      </c>
      <c r="X118" s="99">
        <v>959.5</v>
      </c>
      <c r="Y118" s="95">
        <v>3837.8</v>
      </c>
      <c r="Z118" s="99">
        <v>5616</v>
      </c>
      <c r="AA118" s="95">
        <v>1778.1999999999998</v>
      </c>
      <c r="AB118" s="95">
        <v>5616</v>
      </c>
    </row>
    <row r="119" spans="1:28" x14ac:dyDescent="0.25">
      <c r="A119" s="1">
        <v>0</v>
      </c>
      <c r="B119" s="101" t="s">
        <v>137</v>
      </c>
      <c r="C119" s="92">
        <v>1969</v>
      </c>
      <c r="D119" s="95">
        <v>0</v>
      </c>
      <c r="E119" s="95">
        <v>2434.1999999999998</v>
      </c>
      <c r="F119" s="95">
        <v>2511.1999999999998</v>
      </c>
      <c r="G119" s="96">
        <v>1.031632569221921</v>
      </c>
      <c r="H119" s="96">
        <v>1.031632569221921</v>
      </c>
      <c r="I119" s="95">
        <v>2511.1999999999998</v>
      </c>
      <c r="J119" s="94">
        <v>1.2749999999999999</v>
      </c>
      <c r="K119" s="105"/>
      <c r="L119" s="97">
        <v>0.27800000000000002</v>
      </c>
      <c r="M119" s="105"/>
      <c r="N119" s="97">
        <v>0.72199999999999998</v>
      </c>
      <c r="O119" s="105"/>
      <c r="P119" s="98">
        <v>6510.7</v>
      </c>
      <c r="Q119" s="98">
        <v>6510.7</v>
      </c>
      <c r="R119" s="105"/>
      <c r="S119" s="105"/>
      <c r="T119" s="98">
        <v>6510.7</v>
      </c>
      <c r="U119" s="98">
        <v>6510.7</v>
      </c>
      <c r="V119" s="98">
        <v>6510.7</v>
      </c>
      <c r="W119" s="99">
        <v>0</v>
      </c>
      <c r="X119" s="99">
        <v>1302.0999999999999</v>
      </c>
      <c r="Y119" s="95">
        <v>5208.6000000000004</v>
      </c>
      <c r="Z119" s="99">
        <v>5629.7000000000007</v>
      </c>
      <c r="AA119" s="95">
        <v>421.10000000000036</v>
      </c>
      <c r="AB119" s="95">
        <v>5629.7000000000007</v>
      </c>
    </row>
    <row r="120" spans="1:28" x14ac:dyDescent="0.25">
      <c r="A120" s="1">
        <v>0</v>
      </c>
      <c r="B120" s="101" t="s">
        <v>138</v>
      </c>
      <c r="C120" s="92">
        <v>876</v>
      </c>
      <c r="D120" s="95">
        <v>0</v>
      </c>
      <c r="E120" s="95">
        <v>6751.5</v>
      </c>
      <c r="F120" s="95">
        <v>6989.4</v>
      </c>
      <c r="G120" s="96">
        <v>1.0352366140857587</v>
      </c>
      <c r="H120" s="96">
        <v>1.0352366140857587</v>
      </c>
      <c r="I120" s="95">
        <v>6989.4</v>
      </c>
      <c r="J120" s="94">
        <v>7.9790000000000001</v>
      </c>
      <c r="K120" s="105"/>
      <c r="L120" s="97">
        <v>1.742</v>
      </c>
      <c r="M120" s="105"/>
      <c r="N120" s="97">
        <v>0</v>
      </c>
      <c r="O120" s="105"/>
      <c r="P120" s="98">
        <v>0</v>
      </c>
      <c r="Q120" s="98">
        <v>0</v>
      </c>
      <c r="R120" s="105"/>
      <c r="S120" s="105"/>
      <c r="T120" s="98">
        <v>0</v>
      </c>
      <c r="U120" s="98">
        <v>0</v>
      </c>
      <c r="V120" s="98">
        <v>0</v>
      </c>
      <c r="W120" s="99">
        <v>0</v>
      </c>
      <c r="X120" s="99">
        <v>0</v>
      </c>
      <c r="Y120" s="95">
        <v>0</v>
      </c>
      <c r="Z120" s="99">
        <v>263</v>
      </c>
      <c r="AA120" s="95">
        <v>263</v>
      </c>
      <c r="AB120" s="95">
        <v>263</v>
      </c>
    </row>
    <row r="121" spans="1:28" x14ac:dyDescent="0.25">
      <c r="A121" s="1">
        <v>0</v>
      </c>
      <c r="B121" s="101" t="s">
        <v>139</v>
      </c>
      <c r="C121" s="92">
        <v>4212</v>
      </c>
      <c r="D121" s="95">
        <v>0</v>
      </c>
      <c r="E121" s="95">
        <v>12600.4</v>
      </c>
      <c r="F121" s="95">
        <v>12945.7</v>
      </c>
      <c r="G121" s="96">
        <v>1.0274038919399384</v>
      </c>
      <c r="H121" s="96">
        <v>1.0274038919399384</v>
      </c>
      <c r="I121" s="95">
        <v>12945.7</v>
      </c>
      <c r="J121" s="94">
        <v>3.0739999999999998</v>
      </c>
      <c r="K121" s="105"/>
      <c r="L121" s="97">
        <v>0.67100000000000004</v>
      </c>
      <c r="M121" s="105"/>
      <c r="N121" s="97">
        <v>0.32900000000000001</v>
      </c>
      <c r="O121" s="105"/>
      <c r="P121" s="98">
        <v>6346.4</v>
      </c>
      <c r="Q121" s="98">
        <v>6346.4</v>
      </c>
      <c r="R121" s="105"/>
      <c r="S121" s="105"/>
      <c r="T121" s="98">
        <v>6346.4</v>
      </c>
      <c r="U121" s="98">
        <v>6346.4</v>
      </c>
      <c r="V121" s="98">
        <v>6346.4</v>
      </c>
      <c r="W121" s="99">
        <v>0</v>
      </c>
      <c r="X121" s="99">
        <v>1269.3</v>
      </c>
      <c r="Y121" s="95">
        <v>5077.0999999999995</v>
      </c>
      <c r="Z121" s="99">
        <v>5795.3</v>
      </c>
      <c r="AA121" s="95">
        <v>718.20000000000073</v>
      </c>
      <c r="AB121" s="95">
        <v>5795.3</v>
      </c>
    </row>
    <row r="122" spans="1:28" x14ac:dyDescent="0.25">
      <c r="A122" s="1">
        <v>0</v>
      </c>
      <c r="B122" s="101" t="s">
        <v>140</v>
      </c>
      <c r="C122" s="92">
        <v>1658</v>
      </c>
      <c r="D122" s="95">
        <v>0</v>
      </c>
      <c r="E122" s="95">
        <v>3113.7</v>
      </c>
      <c r="F122" s="95">
        <v>3192.2</v>
      </c>
      <c r="G122" s="96">
        <v>1.0252111635674599</v>
      </c>
      <c r="H122" s="96">
        <v>1.0252111635674599</v>
      </c>
      <c r="I122" s="95">
        <v>3192.2</v>
      </c>
      <c r="J122" s="94">
        <v>1.925</v>
      </c>
      <c r="K122" s="105"/>
      <c r="L122" s="97">
        <v>0.42</v>
      </c>
      <c r="M122" s="105"/>
      <c r="N122" s="97">
        <v>0.57999999999999996</v>
      </c>
      <c r="O122" s="105"/>
      <c r="P122" s="98">
        <v>4404.1000000000004</v>
      </c>
      <c r="Q122" s="98">
        <v>4404.1000000000004</v>
      </c>
      <c r="R122" s="105"/>
      <c r="S122" s="105"/>
      <c r="T122" s="98">
        <v>4404.1000000000004</v>
      </c>
      <c r="U122" s="98">
        <v>4404.1000000000004</v>
      </c>
      <c r="V122" s="98">
        <v>4404.1000000000004</v>
      </c>
      <c r="W122" s="99">
        <v>0</v>
      </c>
      <c r="X122" s="99">
        <v>880.8</v>
      </c>
      <c r="Y122" s="95">
        <v>3523.3</v>
      </c>
      <c r="Z122" s="99">
        <v>0</v>
      </c>
      <c r="AA122" s="95">
        <v>0</v>
      </c>
      <c r="AB122" s="95">
        <v>3523.3</v>
      </c>
    </row>
    <row r="123" spans="1:28" x14ac:dyDescent="0.25">
      <c r="A123" s="1">
        <v>2</v>
      </c>
      <c r="B123" s="94" t="s">
        <v>42</v>
      </c>
      <c r="C123" s="92">
        <v>57943</v>
      </c>
      <c r="D123" s="95">
        <v>4276</v>
      </c>
      <c r="E123" s="95">
        <v>325871.5</v>
      </c>
      <c r="F123" s="95">
        <v>345968.4</v>
      </c>
      <c r="G123" s="96">
        <v>1.0616712415783522</v>
      </c>
      <c r="H123" s="96">
        <v>1.0616712415783522</v>
      </c>
      <c r="I123" s="95">
        <v>345968.4</v>
      </c>
      <c r="J123" s="94">
        <v>5.9710000000000001</v>
      </c>
      <c r="K123" s="91">
        <v>0.64200000000000002</v>
      </c>
      <c r="L123" s="105"/>
      <c r="M123" s="91">
        <v>0.30399999999999999</v>
      </c>
      <c r="N123" s="97"/>
      <c r="O123" s="93">
        <v>163786.70000000001</v>
      </c>
      <c r="P123" s="105"/>
      <c r="Q123" s="98">
        <v>163786.70000000001</v>
      </c>
      <c r="R123" s="94">
        <v>0</v>
      </c>
      <c r="S123" s="100">
        <v>163786.70000000001</v>
      </c>
      <c r="T123" s="105"/>
      <c r="U123" s="98">
        <v>163786.70000000001</v>
      </c>
      <c r="V123" s="98">
        <v>163786.70000000001</v>
      </c>
      <c r="W123" s="99">
        <v>49136</v>
      </c>
      <c r="X123" s="99">
        <v>22930.1</v>
      </c>
      <c r="Y123" s="95">
        <v>91720.6</v>
      </c>
      <c r="Z123" s="99">
        <v>170577.59999999998</v>
      </c>
      <c r="AA123" s="95">
        <v>29720.999999999971</v>
      </c>
      <c r="AB123" s="95">
        <v>121441.59999999998</v>
      </c>
    </row>
    <row r="124" spans="1:28" x14ac:dyDescent="0.25">
      <c r="A124" s="1">
        <v>1</v>
      </c>
      <c r="B124" s="91" t="s">
        <v>141</v>
      </c>
      <c r="C124" s="92">
        <v>42057</v>
      </c>
      <c r="D124" s="93">
        <v>4329</v>
      </c>
      <c r="E124" s="93">
        <v>296255.7</v>
      </c>
      <c r="F124" s="93">
        <v>317065</v>
      </c>
      <c r="G124" s="93"/>
      <c r="H124" s="93"/>
      <c r="I124" s="93">
        <v>316658.40000000002</v>
      </c>
      <c r="J124" s="94"/>
      <c r="K124" s="105"/>
      <c r="L124" s="105"/>
      <c r="M124" s="105"/>
      <c r="N124" s="97"/>
      <c r="O124" s="93">
        <v>173239.2</v>
      </c>
      <c r="P124" s="93">
        <v>72577.7</v>
      </c>
      <c r="Q124" s="93">
        <v>245816.90000000002</v>
      </c>
      <c r="R124" s="93"/>
      <c r="S124" s="93">
        <v>173239.2</v>
      </c>
      <c r="T124" s="93">
        <v>72577.7</v>
      </c>
      <c r="U124" s="93">
        <v>245816.90000000002</v>
      </c>
      <c r="V124" s="93">
        <v>245816.90000000002</v>
      </c>
      <c r="W124" s="93">
        <v>51971.8</v>
      </c>
      <c r="X124" s="93">
        <v>38769</v>
      </c>
      <c r="Y124" s="93">
        <v>155076.1</v>
      </c>
      <c r="Z124" s="93">
        <v>204108.09999999998</v>
      </c>
      <c r="AA124" s="93">
        <v>6324.1000000000013</v>
      </c>
      <c r="AB124" s="93">
        <v>161400.20000000001</v>
      </c>
    </row>
    <row r="125" spans="1:28" x14ac:dyDescent="0.25">
      <c r="A125" s="1">
        <v>3</v>
      </c>
      <c r="B125" s="101" t="s">
        <v>142</v>
      </c>
      <c r="C125" s="92">
        <v>26652</v>
      </c>
      <c r="D125" s="95">
        <v>0</v>
      </c>
      <c r="E125" s="95">
        <v>87738.2</v>
      </c>
      <c r="F125" s="95">
        <v>93497.2</v>
      </c>
      <c r="G125" s="96">
        <v>1.0656384562254526</v>
      </c>
      <c r="H125" s="96">
        <v>1.0656384562254526</v>
      </c>
      <c r="I125" s="95">
        <v>93497.2</v>
      </c>
      <c r="J125" s="94">
        <v>3.508</v>
      </c>
      <c r="K125" s="105"/>
      <c r="L125" s="97">
        <v>0.76600000000000001</v>
      </c>
      <c r="M125" s="105"/>
      <c r="N125" s="97">
        <v>0.23400000000000001</v>
      </c>
      <c r="O125" s="105"/>
      <c r="P125" s="98">
        <v>28562</v>
      </c>
      <c r="Q125" s="98">
        <v>28562</v>
      </c>
      <c r="R125" s="105"/>
      <c r="S125" s="105"/>
      <c r="T125" s="98">
        <v>28562</v>
      </c>
      <c r="U125" s="98">
        <v>28562</v>
      </c>
      <c r="V125" s="98">
        <v>28562</v>
      </c>
      <c r="W125" s="99">
        <v>0</v>
      </c>
      <c r="X125" s="99">
        <v>5712.4</v>
      </c>
      <c r="Y125" s="95">
        <v>22849.599999999999</v>
      </c>
      <c r="Z125" s="99">
        <v>25829</v>
      </c>
      <c r="AA125" s="95">
        <v>2979.4000000000015</v>
      </c>
      <c r="AB125" s="95">
        <v>25829</v>
      </c>
    </row>
    <row r="126" spans="1:28" x14ac:dyDescent="0.25">
      <c r="A126" s="1">
        <v>0</v>
      </c>
      <c r="B126" s="101" t="s">
        <v>143</v>
      </c>
      <c r="C126" s="92">
        <v>693</v>
      </c>
      <c r="D126" s="95">
        <v>0</v>
      </c>
      <c r="E126" s="95">
        <v>1220.4000000000001</v>
      </c>
      <c r="F126" s="95">
        <v>1279.8</v>
      </c>
      <c r="G126" s="96">
        <v>1.0486725663716814</v>
      </c>
      <c r="H126" s="96">
        <v>1.0486725663716814</v>
      </c>
      <c r="I126" s="95">
        <v>1279.8</v>
      </c>
      <c r="J126" s="94">
        <v>1.847</v>
      </c>
      <c r="K126" s="105"/>
      <c r="L126" s="97">
        <v>0.40300000000000002</v>
      </c>
      <c r="M126" s="105"/>
      <c r="N126" s="97">
        <v>0.59699999999999998</v>
      </c>
      <c r="O126" s="105"/>
      <c r="P126" s="98">
        <v>1894.7</v>
      </c>
      <c r="Q126" s="98">
        <v>1894.7</v>
      </c>
      <c r="R126" s="105"/>
      <c r="S126" s="105"/>
      <c r="T126" s="98">
        <v>1894.7</v>
      </c>
      <c r="U126" s="98">
        <v>1894.7</v>
      </c>
      <c r="V126" s="98">
        <v>1894.7</v>
      </c>
      <c r="W126" s="99">
        <v>0</v>
      </c>
      <c r="X126" s="99">
        <v>378.9</v>
      </c>
      <c r="Y126" s="95">
        <v>1515.8000000000002</v>
      </c>
      <c r="Z126" s="99">
        <v>1661.3</v>
      </c>
      <c r="AA126" s="95">
        <v>145.49999999999977</v>
      </c>
      <c r="AB126" s="95">
        <v>1661.3</v>
      </c>
    </row>
    <row r="127" spans="1:28" x14ac:dyDescent="0.25">
      <c r="A127" s="1">
        <v>0</v>
      </c>
      <c r="B127" s="101" t="s">
        <v>144</v>
      </c>
      <c r="C127" s="92">
        <v>1886</v>
      </c>
      <c r="D127" s="95">
        <v>0</v>
      </c>
      <c r="E127" s="95">
        <v>3033.2</v>
      </c>
      <c r="F127" s="95">
        <v>3205.3</v>
      </c>
      <c r="G127" s="96">
        <v>1.0567387577475935</v>
      </c>
      <c r="H127" s="96">
        <v>1.0567387577475935</v>
      </c>
      <c r="I127" s="95">
        <v>3205.3</v>
      </c>
      <c r="J127" s="94">
        <v>1.7</v>
      </c>
      <c r="K127" s="105"/>
      <c r="L127" s="97">
        <v>0.371</v>
      </c>
      <c r="M127" s="105"/>
      <c r="N127" s="97">
        <v>0.629</v>
      </c>
      <c r="O127" s="105"/>
      <c r="P127" s="98">
        <v>5432.9</v>
      </c>
      <c r="Q127" s="98">
        <v>5432.9</v>
      </c>
      <c r="R127" s="105"/>
      <c r="S127" s="105"/>
      <c r="T127" s="98">
        <v>5432.9</v>
      </c>
      <c r="U127" s="98">
        <v>5432.9</v>
      </c>
      <c r="V127" s="98">
        <v>5432.9</v>
      </c>
      <c r="W127" s="99">
        <v>0</v>
      </c>
      <c r="X127" s="99">
        <v>1086.5999999999999</v>
      </c>
      <c r="Y127" s="95">
        <v>4346.2999999999993</v>
      </c>
      <c r="Z127" s="99">
        <v>3909.6</v>
      </c>
      <c r="AA127" s="95">
        <v>0</v>
      </c>
      <c r="AB127" s="95">
        <v>4346.2999999999993</v>
      </c>
    </row>
    <row r="128" spans="1:28" x14ac:dyDescent="0.25">
      <c r="A128" s="1">
        <v>0</v>
      </c>
      <c r="B128" s="101" t="s">
        <v>145</v>
      </c>
      <c r="C128" s="92">
        <v>849</v>
      </c>
      <c r="D128" s="95">
        <v>0</v>
      </c>
      <c r="E128" s="95">
        <v>713</v>
      </c>
      <c r="F128" s="95">
        <v>750.6</v>
      </c>
      <c r="G128" s="96">
        <v>1.05273492286115</v>
      </c>
      <c r="H128" s="96">
        <v>1.05273492286115</v>
      </c>
      <c r="I128" s="95">
        <v>750.6</v>
      </c>
      <c r="J128" s="94">
        <v>0.88400000000000001</v>
      </c>
      <c r="K128" s="105"/>
      <c r="L128" s="97">
        <v>0.193</v>
      </c>
      <c r="M128" s="105"/>
      <c r="N128" s="97">
        <v>0.80700000000000005</v>
      </c>
      <c r="O128" s="105"/>
      <c r="P128" s="98">
        <v>3137.8</v>
      </c>
      <c r="Q128" s="98">
        <v>3137.8</v>
      </c>
      <c r="R128" s="105"/>
      <c r="S128" s="105"/>
      <c r="T128" s="98">
        <v>3137.8</v>
      </c>
      <c r="U128" s="98">
        <v>3137.8</v>
      </c>
      <c r="V128" s="98">
        <v>3137.8</v>
      </c>
      <c r="W128" s="99">
        <v>0</v>
      </c>
      <c r="X128" s="99">
        <v>627.6</v>
      </c>
      <c r="Y128" s="95">
        <v>2510.2000000000003</v>
      </c>
      <c r="Z128" s="99">
        <v>2406.2000000000003</v>
      </c>
      <c r="AA128" s="95">
        <v>0</v>
      </c>
      <c r="AB128" s="95">
        <v>2510.2000000000003</v>
      </c>
    </row>
    <row r="129" spans="1:28" x14ac:dyDescent="0.25">
      <c r="A129" s="1">
        <v>0</v>
      </c>
      <c r="B129" s="101" t="s">
        <v>146</v>
      </c>
      <c r="C129" s="92">
        <v>1482</v>
      </c>
      <c r="D129" s="95">
        <v>0</v>
      </c>
      <c r="E129" s="95">
        <v>2570.5</v>
      </c>
      <c r="F129" s="95">
        <v>2682.9</v>
      </c>
      <c r="G129" s="96">
        <v>1.0437269013810544</v>
      </c>
      <c r="H129" s="96">
        <v>1.0437269013810544</v>
      </c>
      <c r="I129" s="95">
        <v>2682.9</v>
      </c>
      <c r="J129" s="94">
        <v>1.81</v>
      </c>
      <c r="K129" s="105"/>
      <c r="L129" s="97">
        <v>0.39500000000000002</v>
      </c>
      <c r="M129" s="105"/>
      <c r="N129" s="97">
        <v>0.60499999999999998</v>
      </c>
      <c r="O129" s="105"/>
      <c r="P129" s="98">
        <v>4106.3</v>
      </c>
      <c r="Q129" s="98">
        <v>4106.3</v>
      </c>
      <c r="R129" s="105"/>
      <c r="S129" s="105"/>
      <c r="T129" s="98">
        <v>4106.3</v>
      </c>
      <c r="U129" s="98">
        <v>4106.3</v>
      </c>
      <c r="V129" s="98">
        <v>4106.3</v>
      </c>
      <c r="W129" s="99">
        <v>0</v>
      </c>
      <c r="X129" s="99">
        <v>821.3</v>
      </c>
      <c r="Y129" s="95">
        <v>3285</v>
      </c>
      <c r="Z129" s="99">
        <v>3830.8</v>
      </c>
      <c r="AA129" s="95">
        <v>545.80000000000018</v>
      </c>
      <c r="AB129" s="95">
        <v>3830.8</v>
      </c>
    </row>
    <row r="130" spans="1:28" x14ac:dyDescent="0.25">
      <c r="A130" s="1">
        <v>0</v>
      </c>
      <c r="B130" s="101" t="s">
        <v>147</v>
      </c>
      <c r="C130" s="92">
        <v>1021</v>
      </c>
      <c r="D130" s="95">
        <v>0</v>
      </c>
      <c r="E130" s="95">
        <v>2604.1999999999998</v>
      </c>
      <c r="F130" s="95">
        <v>2718.7</v>
      </c>
      <c r="G130" s="96">
        <v>1.0439674372168035</v>
      </c>
      <c r="H130" s="96">
        <v>1.0439674372168035</v>
      </c>
      <c r="I130" s="95">
        <v>2718.7</v>
      </c>
      <c r="J130" s="94">
        <v>2.6629999999999998</v>
      </c>
      <c r="K130" s="105"/>
      <c r="L130" s="97">
        <v>0.58099999999999996</v>
      </c>
      <c r="M130" s="105"/>
      <c r="N130" s="97">
        <v>0.41899999999999998</v>
      </c>
      <c r="O130" s="105"/>
      <c r="P130" s="98">
        <v>1959.2</v>
      </c>
      <c r="Q130" s="98">
        <v>1959.2</v>
      </c>
      <c r="R130" s="105"/>
      <c r="S130" s="105"/>
      <c r="T130" s="98">
        <v>1959.2</v>
      </c>
      <c r="U130" s="98">
        <v>1959.2</v>
      </c>
      <c r="V130" s="98">
        <v>1959.2</v>
      </c>
      <c r="W130" s="99">
        <v>0</v>
      </c>
      <c r="X130" s="99">
        <v>391.8</v>
      </c>
      <c r="Y130" s="95">
        <v>1567.4</v>
      </c>
      <c r="Z130" s="99">
        <v>2406.6999999999998</v>
      </c>
      <c r="AA130" s="95">
        <v>839.29999999999973</v>
      </c>
      <c r="AB130" s="95">
        <v>2406.6999999999998</v>
      </c>
    </row>
    <row r="131" spans="1:28" x14ac:dyDescent="0.25">
      <c r="A131" s="1">
        <v>0</v>
      </c>
      <c r="B131" s="101" t="s">
        <v>148</v>
      </c>
      <c r="C131" s="92">
        <v>1550</v>
      </c>
      <c r="D131" s="95">
        <v>0</v>
      </c>
      <c r="E131" s="95">
        <v>4467.3999999999996</v>
      </c>
      <c r="F131" s="95">
        <v>4616</v>
      </c>
      <c r="G131" s="96">
        <v>1.0332631955947531</v>
      </c>
      <c r="H131" s="96">
        <v>1.0332631955947531</v>
      </c>
      <c r="I131" s="95">
        <v>4616</v>
      </c>
      <c r="J131" s="94">
        <v>2.9780000000000002</v>
      </c>
      <c r="K131" s="105"/>
      <c r="L131" s="97">
        <v>0.65</v>
      </c>
      <c r="M131" s="105"/>
      <c r="N131" s="97">
        <v>0.35</v>
      </c>
      <c r="O131" s="105"/>
      <c r="P131" s="98">
        <v>2484.5</v>
      </c>
      <c r="Q131" s="98">
        <v>2484.5</v>
      </c>
      <c r="R131" s="105"/>
      <c r="S131" s="105"/>
      <c r="T131" s="98">
        <v>2484.5</v>
      </c>
      <c r="U131" s="98">
        <v>2484.5</v>
      </c>
      <c r="V131" s="98">
        <v>2484.5</v>
      </c>
      <c r="W131" s="99">
        <v>0</v>
      </c>
      <c r="X131" s="99">
        <v>496.9</v>
      </c>
      <c r="Y131" s="95">
        <v>1987.6</v>
      </c>
      <c r="Z131" s="99">
        <v>3733.0999999999995</v>
      </c>
      <c r="AA131" s="95">
        <v>1745.4999999999995</v>
      </c>
      <c r="AB131" s="95">
        <v>3733.0999999999995</v>
      </c>
    </row>
    <row r="132" spans="1:28" x14ac:dyDescent="0.25">
      <c r="A132" s="1">
        <v>0</v>
      </c>
      <c r="B132" s="101" t="s">
        <v>149</v>
      </c>
      <c r="C132" s="92">
        <v>1895</v>
      </c>
      <c r="D132" s="95">
        <v>0</v>
      </c>
      <c r="E132" s="95">
        <v>2804.3</v>
      </c>
      <c r="F132" s="95">
        <v>2923.6</v>
      </c>
      <c r="G132" s="96">
        <v>1.0425418107905715</v>
      </c>
      <c r="H132" s="96">
        <v>1.0425418107905715</v>
      </c>
      <c r="I132" s="95">
        <v>2923.6</v>
      </c>
      <c r="J132" s="94">
        <v>1.5429999999999999</v>
      </c>
      <c r="K132" s="105"/>
      <c r="L132" s="97">
        <v>0.33700000000000002</v>
      </c>
      <c r="M132" s="105"/>
      <c r="N132" s="97">
        <v>0.66300000000000003</v>
      </c>
      <c r="O132" s="105"/>
      <c r="P132" s="98">
        <v>5753.9</v>
      </c>
      <c r="Q132" s="98">
        <v>5753.9</v>
      </c>
      <c r="R132" s="105"/>
      <c r="S132" s="105"/>
      <c r="T132" s="98">
        <v>5753.9</v>
      </c>
      <c r="U132" s="98">
        <v>5753.9</v>
      </c>
      <c r="V132" s="98">
        <v>5753.9</v>
      </c>
      <c r="W132" s="99">
        <v>0</v>
      </c>
      <c r="X132" s="99">
        <v>1150.8</v>
      </c>
      <c r="Y132" s="95">
        <v>4603.0999999999995</v>
      </c>
      <c r="Z132" s="99">
        <v>4575</v>
      </c>
      <c r="AA132" s="95">
        <v>0</v>
      </c>
      <c r="AB132" s="95">
        <v>4603.0999999999995</v>
      </c>
    </row>
    <row r="133" spans="1:28" x14ac:dyDescent="0.25">
      <c r="A133" s="1">
        <v>0</v>
      </c>
      <c r="B133" s="101" t="s">
        <v>150</v>
      </c>
      <c r="C133" s="92">
        <v>1273</v>
      </c>
      <c r="D133" s="95">
        <v>0</v>
      </c>
      <c r="E133" s="95">
        <v>1598.8</v>
      </c>
      <c r="F133" s="95">
        <v>1680.6</v>
      </c>
      <c r="G133" s="96">
        <v>1.051163372529397</v>
      </c>
      <c r="H133" s="96">
        <v>1.051163372529397</v>
      </c>
      <c r="I133" s="95">
        <v>1680.6</v>
      </c>
      <c r="J133" s="94">
        <v>1.32</v>
      </c>
      <c r="K133" s="105"/>
      <c r="L133" s="97">
        <v>0.28799999999999998</v>
      </c>
      <c r="M133" s="105"/>
      <c r="N133" s="97">
        <v>0.71199999999999997</v>
      </c>
      <c r="O133" s="105"/>
      <c r="P133" s="98">
        <v>4151</v>
      </c>
      <c r="Q133" s="98">
        <v>4151</v>
      </c>
      <c r="R133" s="105"/>
      <c r="S133" s="105"/>
      <c r="T133" s="98">
        <v>4151</v>
      </c>
      <c r="U133" s="98">
        <v>4151</v>
      </c>
      <c r="V133" s="98">
        <v>4151</v>
      </c>
      <c r="W133" s="99">
        <v>0</v>
      </c>
      <c r="X133" s="99">
        <v>830.2</v>
      </c>
      <c r="Y133" s="95">
        <v>3320.8</v>
      </c>
      <c r="Z133" s="99">
        <v>3048.4</v>
      </c>
      <c r="AA133" s="95">
        <v>0</v>
      </c>
      <c r="AB133" s="95">
        <v>3320.8</v>
      </c>
    </row>
    <row r="134" spans="1:28" x14ac:dyDescent="0.25">
      <c r="A134" s="1">
        <v>0</v>
      </c>
      <c r="B134" s="101" t="s">
        <v>151</v>
      </c>
      <c r="C134" s="92">
        <v>2051</v>
      </c>
      <c r="D134" s="95">
        <v>0</v>
      </c>
      <c r="E134" s="95">
        <v>2112.5</v>
      </c>
      <c r="F134" s="95">
        <v>2192.1999999999998</v>
      </c>
      <c r="G134" s="96">
        <v>1.0377278106508876</v>
      </c>
      <c r="H134" s="96">
        <v>1.0377278106508876</v>
      </c>
      <c r="I134" s="95">
        <v>2192.1999999999998</v>
      </c>
      <c r="J134" s="94">
        <v>1.069</v>
      </c>
      <c r="K134" s="105"/>
      <c r="L134" s="97">
        <v>0.23300000000000001</v>
      </c>
      <c r="M134" s="105"/>
      <c r="N134" s="97">
        <v>0.76700000000000002</v>
      </c>
      <c r="O134" s="105"/>
      <c r="P134" s="98">
        <v>7204.5</v>
      </c>
      <c r="Q134" s="98">
        <v>7204.5</v>
      </c>
      <c r="R134" s="105"/>
      <c r="S134" s="105"/>
      <c r="T134" s="98">
        <v>7204.5</v>
      </c>
      <c r="U134" s="98">
        <v>7204.5</v>
      </c>
      <c r="V134" s="98">
        <v>7204.5</v>
      </c>
      <c r="W134" s="99">
        <v>0</v>
      </c>
      <c r="X134" s="99">
        <v>1440.9</v>
      </c>
      <c r="Y134" s="95">
        <v>5763.6</v>
      </c>
      <c r="Z134" s="99">
        <v>5832.2</v>
      </c>
      <c r="AA134" s="95">
        <v>68.599999999999454</v>
      </c>
      <c r="AB134" s="95">
        <v>5832.2</v>
      </c>
    </row>
    <row r="135" spans="1:28" x14ac:dyDescent="0.25">
      <c r="A135" s="1">
        <v>0</v>
      </c>
      <c r="B135" s="101" t="s">
        <v>152</v>
      </c>
      <c r="C135" s="92">
        <v>1115</v>
      </c>
      <c r="D135" s="95">
        <v>0</v>
      </c>
      <c r="E135" s="95">
        <v>1651.6</v>
      </c>
      <c r="F135" s="95">
        <v>1715.1</v>
      </c>
      <c r="G135" s="96">
        <v>1.0384475659966093</v>
      </c>
      <c r="H135" s="96">
        <v>1.0384475659966093</v>
      </c>
      <c r="I135" s="95">
        <v>1715.1</v>
      </c>
      <c r="J135" s="94">
        <v>1.538</v>
      </c>
      <c r="K135" s="105"/>
      <c r="L135" s="97">
        <v>0.33600000000000002</v>
      </c>
      <c r="M135" s="105"/>
      <c r="N135" s="97">
        <v>0.66400000000000003</v>
      </c>
      <c r="O135" s="105"/>
      <c r="P135" s="98">
        <v>3390.7</v>
      </c>
      <c r="Q135" s="98">
        <v>3390.7</v>
      </c>
      <c r="R135" s="105"/>
      <c r="S135" s="105"/>
      <c r="T135" s="98">
        <v>3390.7</v>
      </c>
      <c r="U135" s="98">
        <v>3390.7</v>
      </c>
      <c r="V135" s="98">
        <v>3390.7</v>
      </c>
      <c r="W135" s="99">
        <v>0</v>
      </c>
      <c r="X135" s="99">
        <v>678.1</v>
      </c>
      <c r="Y135" s="95">
        <v>2712.6</v>
      </c>
      <c r="Z135" s="99">
        <v>2647.1000000000004</v>
      </c>
      <c r="AA135" s="95">
        <v>0</v>
      </c>
      <c r="AB135" s="95">
        <v>2712.6</v>
      </c>
    </row>
    <row r="136" spans="1:28" x14ac:dyDescent="0.25">
      <c r="A136" s="1">
        <v>0</v>
      </c>
      <c r="B136" s="101" t="s">
        <v>153</v>
      </c>
      <c r="C136" s="92">
        <v>1590</v>
      </c>
      <c r="D136" s="95">
        <v>0</v>
      </c>
      <c r="E136" s="95">
        <v>2632.1</v>
      </c>
      <c r="F136" s="95">
        <v>2782</v>
      </c>
      <c r="G136" s="96">
        <v>1.0569507237566962</v>
      </c>
      <c r="H136" s="96">
        <v>1.0569507237566962</v>
      </c>
      <c r="I136" s="95">
        <v>2782</v>
      </c>
      <c r="J136" s="94">
        <v>1.75</v>
      </c>
      <c r="K136" s="105"/>
      <c r="L136" s="97">
        <v>0.38200000000000001</v>
      </c>
      <c r="M136" s="105"/>
      <c r="N136" s="97">
        <v>0.61799999999999999</v>
      </c>
      <c r="O136" s="105"/>
      <c r="P136" s="98">
        <v>4500.2</v>
      </c>
      <c r="Q136" s="98">
        <v>4500.2</v>
      </c>
      <c r="R136" s="105"/>
      <c r="S136" s="105"/>
      <c r="T136" s="98">
        <v>4500.2</v>
      </c>
      <c r="U136" s="98">
        <v>4500.2</v>
      </c>
      <c r="V136" s="98">
        <v>4500.2</v>
      </c>
      <c r="W136" s="99">
        <v>0</v>
      </c>
      <c r="X136" s="99">
        <v>900</v>
      </c>
      <c r="Y136" s="95">
        <v>3600.2</v>
      </c>
      <c r="Z136" s="99">
        <v>2267.4</v>
      </c>
      <c r="AA136" s="95">
        <v>0</v>
      </c>
      <c r="AB136" s="95">
        <v>3600.2</v>
      </c>
    </row>
    <row r="137" spans="1:28" x14ac:dyDescent="0.25">
      <c r="A137" s="1">
        <v>2</v>
      </c>
      <c r="B137" s="94" t="s">
        <v>42</v>
      </c>
      <c r="C137" s="92">
        <v>42057</v>
      </c>
      <c r="D137" s="95">
        <v>4329</v>
      </c>
      <c r="E137" s="95">
        <v>183109.5</v>
      </c>
      <c r="F137" s="95">
        <v>197021</v>
      </c>
      <c r="G137" s="96">
        <v>1.0759736660304353</v>
      </c>
      <c r="H137" s="96">
        <v>1.0737530330479335</v>
      </c>
      <c r="I137" s="95">
        <v>196614.39999999999</v>
      </c>
      <c r="J137" s="94">
        <v>4.6749999999999998</v>
      </c>
      <c r="K137" s="91">
        <v>0.503</v>
      </c>
      <c r="L137" s="105"/>
      <c r="M137" s="91">
        <v>0.443</v>
      </c>
      <c r="N137" s="97"/>
      <c r="O137" s="93">
        <v>173239.2</v>
      </c>
      <c r="P137" s="105"/>
      <c r="Q137" s="98">
        <v>173239.2</v>
      </c>
      <c r="R137" s="94">
        <v>0</v>
      </c>
      <c r="S137" s="100">
        <v>173239.2</v>
      </c>
      <c r="T137" s="105"/>
      <c r="U137" s="98">
        <v>173239.2</v>
      </c>
      <c r="V137" s="98">
        <v>173239.2</v>
      </c>
      <c r="W137" s="99">
        <v>51971.8</v>
      </c>
      <c r="X137" s="99">
        <v>24253.5</v>
      </c>
      <c r="Y137" s="95">
        <v>97013.900000000009</v>
      </c>
      <c r="Z137" s="99">
        <v>141961.29999999999</v>
      </c>
      <c r="AA137" s="95">
        <v>0</v>
      </c>
      <c r="AB137" s="95">
        <v>97013.900000000009</v>
      </c>
    </row>
    <row r="138" spans="1:28" x14ac:dyDescent="0.25">
      <c r="A138" s="1">
        <v>1</v>
      </c>
      <c r="B138" s="91" t="s">
        <v>154</v>
      </c>
      <c r="C138" s="92">
        <v>14786</v>
      </c>
      <c r="D138" s="93">
        <v>5633</v>
      </c>
      <c r="E138" s="93">
        <v>80299.5</v>
      </c>
      <c r="F138" s="93">
        <v>82997.5</v>
      </c>
      <c r="G138" s="93"/>
      <c r="H138" s="93"/>
      <c r="I138" s="93">
        <v>82997.5</v>
      </c>
      <c r="J138" s="94"/>
      <c r="K138" s="105"/>
      <c r="L138" s="105"/>
      <c r="M138" s="105"/>
      <c r="N138" s="97"/>
      <c r="O138" s="93">
        <v>75891.600000000006</v>
      </c>
      <c r="P138" s="93">
        <v>38883.799999999996</v>
      </c>
      <c r="Q138" s="93">
        <v>114775.4</v>
      </c>
      <c r="R138" s="93"/>
      <c r="S138" s="93">
        <v>114748.2</v>
      </c>
      <c r="T138" s="93">
        <v>38883.799999999996</v>
      </c>
      <c r="U138" s="93">
        <v>153632</v>
      </c>
      <c r="V138" s="93">
        <v>153632</v>
      </c>
      <c r="W138" s="93">
        <v>34424.5</v>
      </c>
      <c r="X138" s="93">
        <v>23841.5</v>
      </c>
      <c r="Y138" s="93">
        <v>95366</v>
      </c>
      <c r="Z138" s="93">
        <v>116701.00000000001</v>
      </c>
      <c r="AA138" s="93">
        <v>13.5</v>
      </c>
      <c r="AB138" s="93">
        <v>95379.5</v>
      </c>
    </row>
    <row r="139" spans="1:28" x14ac:dyDescent="0.25">
      <c r="A139" s="1">
        <v>3</v>
      </c>
      <c r="B139" s="101" t="s">
        <v>155</v>
      </c>
      <c r="C139" s="92">
        <v>8751</v>
      </c>
      <c r="D139" s="95">
        <v>0</v>
      </c>
      <c r="E139" s="95">
        <v>19470.3</v>
      </c>
      <c r="F139" s="95">
        <v>19984.400000000001</v>
      </c>
      <c r="G139" s="96">
        <v>1.0264043183720848</v>
      </c>
      <c r="H139" s="96">
        <v>1.0264043183720848</v>
      </c>
      <c r="I139" s="95">
        <v>19984.400000000001</v>
      </c>
      <c r="J139" s="94">
        <v>2.2839999999999998</v>
      </c>
      <c r="K139" s="105"/>
      <c r="L139" s="97">
        <v>0.499</v>
      </c>
      <c r="M139" s="105"/>
      <c r="N139" s="97">
        <v>0.501</v>
      </c>
      <c r="O139" s="105"/>
      <c r="P139" s="98">
        <v>20078.8</v>
      </c>
      <c r="Q139" s="98">
        <v>20078.8</v>
      </c>
      <c r="R139" s="105"/>
      <c r="S139" s="105"/>
      <c r="T139" s="98">
        <v>20078.8</v>
      </c>
      <c r="U139" s="98">
        <v>20078.8</v>
      </c>
      <c r="V139" s="98">
        <v>20078.8</v>
      </c>
      <c r="W139" s="99">
        <v>0</v>
      </c>
      <c r="X139" s="99">
        <v>4015.8</v>
      </c>
      <c r="Y139" s="95">
        <v>16063</v>
      </c>
      <c r="Z139" s="99">
        <v>11323.800000000001</v>
      </c>
      <c r="AA139" s="95">
        <v>0</v>
      </c>
      <c r="AB139" s="95">
        <v>16063</v>
      </c>
    </row>
    <row r="140" spans="1:28" x14ac:dyDescent="0.25">
      <c r="A140" s="1">
        <v>0</v>
      </c>
      <c r="B140" s="101" t="s">
        <v>156</v>
      </c>
      <c r="C140" s="92">
        <v>865</v>
      </c>
      <c r="D140" s="95">
        <v>0</v>
      </c>
      <c r="E140" s="95">
        <v>1244</v>
      </c>
      <c r="F140" s="95">
        <v>1266</v>
      </c>
      <c r="G140" s="96">
        <v>1.017684887459807</v>
      </c>
      <c r="H140" s="96">
        <v>1.017684887459807</v>
      </c>
      <c r="I140" s="95">
        <v>1266</v>
      </c>
      <c r="J140" s="94">
        <v>1.464</v>
      </c>
      <c r="K140" s="105"/>
      <c r="L140" s="97">
        <v>0.32</v>
      </c>
      <c r="M140" s="105"/>
      <c r="N140" s="97">
        <v>0.68</v>
      </c>
      <c r="O140" s="105"/>
      <c r="P140" s="98">
        <v>2693.8</v>
      </c>
      <c r="Q140" s="98">
        <v>2693.8</v>
      </c>
      <c r="R140" s="105"/>
      <c r="S140" s="105"/>
      <c r="T140" s="98">
        <v>2693.8</v>
      </c>
      <c r="U140" s="98">
        <v>2693.8</v>
      </c>
      <c r="V140" s="98">
        <v>2693.8</v>
      </c>
      <c r="W140" s="99">
        <v>0</v>
      </c>
      <c r="X140" s="99">
        <v>538.79999999999995</v>
      </c>
      <c r="Y140" s="95">
        <v>2155</v>
      </c>
      <c r="Z140" s="99">
        <v>2042.6000000000001</v>
      </c>
      <c r="AA140" s="95">
        <v>0</v>
      </c>
      <c r="AB140" s="95">
        <v>2155</v>
      </c>
    </row>
    <row r="141" spans="1:28" x14ac:dyDescent="0.25">
      <c r="A141" s="1">
        <v>0</v>
      </c>
      <c r="B141" s="101" t="s">
        <v>157</v>
      </c>
      <c r="C141" s="92">
        <v>1448</v>
      </c>
      <c r="D141" s="95">
        <v>0</v>
      </c>
      <c r="E141" s="95">
        <v>1273.5</v>
      </c>
      <c r="F141" s="95">
        <v>1299</v>
      </c>
      <c r="G141" s="96">
        <v>1.0200235571260305</v>
      </c>
      <c r="H141" s="96">
        <v>1.0200235571260305</v>
      </c>
      <c r="I141" s="95">
        <v>1299</v>
      </c>
      <c r="J141" s="94">
        <v>0.89700000000000002</v>
      </c>
      <c r="K141" s="105"/>
      <c r="L141" s="97">
        <v>0.19600000000000001</v>
      </c>
      <c r="M141" s="105"/>
      <c r="N141" s="97">
        <v>0.80400000000000005</v>
      </c>
      <c r="O141" s="105"/>
      <c r="P141" s="98">
        <v>5331.7</v>
      </c>
      <c r="Q141" s="98">
        <v>5331.7</v>
      </c>
      <c r="R141" s="105"/>
      <c r="S141" s="105"/>
      <c r="T141" s="98">
        <v>5331.7</v>
      </c>
      <c r="U141" s="98">
        <v>5331.7</v>
      </c>
      <c r="V141" s="98">
        <v>5331.7</v>
      </c>
      <c r="W141" s="99">
        <v>0</v>
      </c>
      <c r="X141" s="99">
        <v>1066.3</v>
      </c>
      <c r="Y141" s="95">
        <v>4265.3999999999996</v>
      </c>
      <c r="Z141" s="99">
        <v>3785.8</v>
      </c>
      <c r="AA141" s="95">
        <v>0</v>
      </c>
      <c r="AB141" s="95">
        <v>4265.3999999999996</v>
      </c>
    </row>
    <row r="142" spans="1:28" x14ac:dyDescent="0.25">
      <c r="A142" s="1">
        <v>0</v>
      </c>
      <c r="B142" s="101" t="s">
        <v>107</v>
      </c>
      <c r="C142" s="92">
        <v>377</v>
      </c>
      <c r="D142" s="95">
        <v>0</v>
      </c>
      <c r="E142" s="95">
        <v>220.9</v>
      </c>
      <c r="F142" s="95">
        <v>228.7</v>
      </c>
      <c r="G142" s="96">
        <v>1.0353100950656404</v>
      </c>
      <c r="H142" s="96">
        <v>1.0353100950656404</v>
      </c>
      <c r="I142" s="95">
        <v>228.7</v>
      </c>
      <c r="J142" s="94">
        <v>0.60699999999999998</v>
      </c>
      <c r="K142" s="105"/>
      <c r="L142" s="97">
        <v>0.13300000000000001</v>
      </c>
      <c r="M142" s="105"/>
      <c r="N142" s="97">
        <v>0.86699999999999999</v>
      </c>
      <c r="O142" s="105"/>
      <c r="P142" s="98">
        <v>1496.9</v>
      </c>
      <c r="Q142" s="98">
        <v>1496.9</v>
      </c>
      <c r="R142" s="105"/>
      <c r="S142" s="105"/>
      <c r="T142" s="98">
        <v>1496.9</v>
      </c>
      <c r="U142" s="98">
        <v>1496.9</v>
      </c>
      <c r="V142" s="98">
        <v>1496.9</v>
      </c>
      <c r="W142" s="99">
        <v>0</v>
      </c>
      <c r="X142" s="99">
        <v>299.39999999999998</v>
      </c>
      <c r="Y142" s="95">
        <v>1197.5</v>
      </c>
      <c r="Z142" s="99">
        <v>1071.9000000000001</v>
      </c>
      <c r="AA142" s="95">
        <v>0</v>
      </c>
      <c r="AB142" s="95">
        <v>1197.5</v>
      </c>
    </row>
    <row r="143" spans="1:28" x14ac:dyDescent="0.25">
      <c r="A143" s="1">
        <v>0</v>
      </c>
      <c r="B143" s="101" t="s">
        <v>158</v>
      </c>
      <c r="C143" s="92">
        <v>477</v>
      </c>
      <c r="D143" s="95">
        <v>0</v>
      </c>
      <c r="E143" s="95">
        <v>408.5</v>
      </c>
      <c r="F143" s="95">
        <v>417.2</v>
      </c>
      <c r="G143" s="96">
        <v>1.021297429620563</v>
      </c>
      <c r="H143" s="96">
        <v>1.021297429620563</v>
      </c>
      <c r="I143" s="95">
        <v>417.2</v>
      </c>
      <c r="J143" s="94">
        <v>0.875</v>
      </c>
      <c r="K143" s="105"/>
      <c r="L143" s="97">
        <v>0.191</v>
      </c>
      <c r="M143" s="105"/>
      <c r="N143" s="97">
        <v>0.80900000000000005</v>
      </c>
      <c r="O143" s="105"/>
      <c r="P143" s="98">
        <v>1767.3</v>
      </c>
      <c r="Q143" s="98">
        <v>1767.3</v>
      </c>
      <c r="R143" s="105"/>
      <c r="S143" s="105"/>
      <c r="T143" s="98">
        <v>1767.3</v>
      </c>
      <c r="U143" s="98">
        <v>1767.3</v>
      </c>
      <c r="V143" s="98">
        <v>1767.3</v>
      </c>
      <c r="W143" s="99">
        <v>0</v>
      </c>
      <c r="X143" s="99">
        <v>353.5</v>
      </c>
      <c r="Y143" s="95">
        <v>1413.8</v>
      </c>
      <c r="Z143" s="99">
        <v>1354.8999999999999</v>
      </c>
      <c r="AA143" s="95">
        <v>0</v>
      </c>
      <c r="AB143" s="95">
        <v>1413.8</v>
      </c>
    </row>
    <row r="144" spans="1:28" x14ac:dyDescent="0.25">
      <c r="A144" s="1">
        <v>0</v>
      </c>
      <c r="B144" s="101" t="s">
        <v>159</v>
      </c>
      <c r="C144" s="92">
        <v>837</v>
      </c>
      <c r="D144" s="95">
        <v>0</v>
      </c>
      <c r="E144" s="95">
        <v>1512.3</v>
      </c>
      <c r="F144" s="95">
        <v>1561.6</v>
      </c>
      <c r="G144" s="96">
        <v>1.0325993519804271</v>
      </c>
      <c r="H144" s="96">
        <v>1.0325993519804271</v>
      </c>
      <c r="I144" s="95">
        <v>1561.6</v>
      </c>
      <c r="J144" s="94">
        <v>1.8660000000000001</v>
      </c>
      <c r="K144" s="105"/>
      <c r="L144" s="97">
        <v>0.40699999999999997</v>
      </c>
      <c r="M144" s="105"/>
      <c r="N144" s="97">
        <v>0.59299999999999997</v>
      </c>
      <c r="O144" s="105"/>
      <c r="P144" s="98">
        <v>2273.1</v>
      </c>
      <c r="Q144" s="98">
        <v>2273.1</v>
      </c>
      <c r="R144" s="105"/>
      <c r="S144" s="105"/>
      <c r="T144" s="98">
        <v>2273.1</v>
      </c>
      <c r="U144" s="98">
        <v>2273.1</v>
      </c>
      <c r="V144" s="98">
        <v>2273.1</v>
      </c>
      <c r="W144" s="99">
        <v>0</v>
      </c>
      <c r="X144" s="99">
        <v>454.6</v>
      </c>
      <c r="Y144" s="95">
        <v>1818.5</v>
      </c>
      <c r="Z144" s="99">
        <v>1827.4</v>
      </c>
      <c r="AA144" s="95">
        <v>8.9000000000000909</v>
      </c>
      <c r="AB144" s="95">
        <v>1827.4</v>
      </c>
    </row>
    <row r="145" spans="1:28" x14ac:dyDescent="0.25">
      <c r="A145" s="1">
        <v>0</v>
      </c>
      <c r="B145" s="101" t="s">
        <v>160</v>
      </c>
      <c r="C145" s="92">
        <v>835</v>
      </c>
      <c r="D145" s="95">
        <v>0</v>
      </c>
      <c r="E145" s="95">
        <v>2744.9</v>
      </c>
      <c r="F145" s="95">
        <v>2816</v>
      </c>
      <c r="G145" s="96">
        <v>1.0259025829720572</v>
      </c>
      <c r="H145" s="96">
        <v>1.0259025829720572</v>
      </c>
      <c r="I145" s="95">
        <v>2816</v>
      </c>
      <c r="J145" s="94">
        <v>3.3719999999999999</v>
      </c>
      <c r="K145" s="105"/>
      <c r="L145" s="97">
        <v>0.73599999999999999</v>
      </c>
      <c r="M145" s="105"/>
      <c r="N145" s="97">
        <v>0.26400000000000001</v>
      </c>
      <c r="O145" s="105"/>
      <c r="P145" s="98">
        <v>1009.6</v>
      </c>
      <c r="Q145" s="98">
        <v>1009.6</v>
      </c>
      <c r="R145" s="105"/>
      <c r="S145" s="105"/>
      <c r="T145" s="98">
        <v>1009.6</v>
      </c>
      <c r="U145" s="98">
        <v>1009.6</v>
      </c>
      <c r="V145" s="98">
        <v>1009.6</v>
      </c>
      <c r="W145" s="99">
        <v>0</v>
      </c>
      <c r="X145" s="99">
        <v>201.9</v>
      </c>
      <c r="Y145" s="95">
        <v>807.7</v>
      </c>
      <c r="Z145" s="99">
        <v>0</v>
      </c>
      <c r="AA145" s="95">
        <v>0</v>
      </c>
      <c r="AB145" s="95">
        <v>807.7</v>
      </c>
    </row>
    <row r="146" spans="1:28" x14ac:dyDescent="0.25">
      <c r="A146" s="1">
        <v>0</v>
      </c>
      <c r="B146" s="101" t="s">
        <v>161</v>
      </c>
      <c r="C146" s="92">
        <v>268</v>
      </c>
      <c r="D146" s="95">
        <v>0</v>
      </c>
      <c r="E146" s="95">
        <v>235.3</v>
      </c>
      <c r="F146" s="95">
        <v>239.8</v>
      </c>
      <c r="G146" s="96">
        <v>1.0191245218869529</v>
      </c>
      <c r="H146" s="96">
        <v>1.0191245218869529</v>
      </c>
      <c r="I146" s="95">
        <v>239.8</v>
      </c>
      <c r="J146" s="94">
        <v>0.89500000000000002</v>
      </c>
      <c r="K146" s="105"/>
      <c r="L146" s="97">
        <v>0.19500000000000001</v>
      </c>
      <c r="M146" s="105"/>
      <c r="N146" s="97">
        <v>0.80500000000000005</v>
      </c>
      <c r="O146" s="105"/>
      <c r="P146" s="98">
        <v>988</v>
      </c>
      <c r="Q146" s="98">
        <v>988</v>
      </c>
      <c r="R146" s="105"/>
      <c r="S146" s="105"/>
      <c r="T146" s="98">
        <v>988</v>
      </c>
      <c r="U146" s="98">
        <v>988</v>
      </c>
      <c r="V146" s="98">
        <v>988</v>
      </c>
      <c r="W146" s="99">
        <v>0</v>
      </c>
      <c r="X146" s="99">
        <v>197.6</v>
      </c>
      <c r="Y146" s="95">
        <v>790.4</v>
      </c>
      <c r="Z146" s="99">
        <v>733.9</v>
      </c>
      <c r="AA146" s="95">
        <v>0</v>
      </c>
      <c r="AB146" s="95">
        <v>790.4</v>
      </c>
    </row>
    <row r="147" spans="1:28" x14ac:dyDescent="0.25">
      <c r="A147" s="1">
        <v>0</v>
      </c>
      <c r="B147" s="101" t="s">
        <v>162</v>
      </c>
      <c r="C147" s="92">
        <v>249</v>
      </c>
      <c r="D147" s="95">
        <v>0</v>
      </c>
      <c r="E147" s="95">
        <v>297.89999999999998</v>
      </c>
      <c r="F147" s="95">
        <v>304.5</v>
      </c>
      <c r="G147" s="96">
        <v>1.0221550855991945</v>
      </c>
      <c r="H147" s="96">
        <v>1.0221550855991945</v>
      </c>
      <c r="I147" s="95">
        <v>304.5</v>
      </c>
      <c r="J147" s="94">
        <v>1.2230000000000001</v>
      </c>
      <c r="K147" s="105"/>
      <c r="L147" s="97">
        <v>0.26700000000000002</v>
      </c>
      <c r="M147" s="105"/>
      <c r="N147" s="97">
        <v>0.73299999999999998</v>
      </c>
      <c r="O147" s="105"/>
      <c r="P147" s="98">
        <v>835.9</v>
      </c>
      <c r="Q147" s="98">
        <v>835.9</v>
      </c>
      <c r="R147" s="105"/>
      <c r="S147" s="105"/>
      <c r="T147" s="98">
        <v>835.9</v>
      </c>
      <c r="U147" s="98">
        <v>835.9</v>
      </c>
      <c r="V147" s="98">
        <v>835.9</v>
      </c>
      <c r="W147" s="99">
        <v>0</v>
      </c>
      <c r="X147" s="99">
        <v>167.2</v>
      </c>
      <c r="Y147" s="95">
        <v>668.7</v>
      </c>
      <c r="Z147" s="99">
        <v>673.3</v>
      </c>
      <c r="AA147" s="95">
        <v>4.5999999999999091</v>
      </c>
      <c r="AB147" s="95">
        <v>673.3</v>
      </c>
    </row>
    <row r="148" spans="1:28" x14ac:dyDescent="0.25">
      <c r="A148" s="1">
        <v>0</v>
      </c>
      <c r="B148" s="101" t="s">
        <v>163</v>
      </c>
      <c r="C148" s="92">
        <v>429</v>
      </c>
      <c r="D148" s="95">
        <v>0</v>
      </c>
      <c r="E148" s="95">
        <v>389.6</v>
      </c>
      <c r="F148" s="95">
        <v>407</v>
      </c>
      <c r="G148" s="96">
        <v>1.0446611909650922</v>
      </c>
      <c r="H148" s="96">
        <v>1.0446611909650922</v>
      </c>
      <c r="I148" s="95">
        <v>407</v>
      </c>
      <c r="J148" s="94">
        <v>0.94899999999999995</v>
      </c>
      <c r="K148" s="105"/>
      <c r="L148" s="97">
        <v>0.20699999999999999</v>
      </c>
      <c r="M148" s="105"/>
      <c r="N148" s="97">
        <v>0.79300000000000004</v>
      </c>
      <c r="O148" s="105"/>
      <c r="P148" s="98">
        <v>1558</v>
      </c>
      <c r="Q148" s="98">
        <v>1558</v>
      </c>
      <c r="R148" s="105"/>
      <c r="S148" s="105"/>
      <c r="T148" s="98">
        <v>1558</v>
      </c>
      <c r="U148" s="98">
        <v>1558</v>
      </c>
      <c r="V148" s="98">
        <v>1558</v>
      </c>
      <c r="W148" s="99">
        <v>0</v>
      </c>
      <c r="X148" s="99">
        <v>311.60000000000002</v>
      </c>
      <c r="Y148" s="95">
        <v>1246.4000000000001</v>
      </c>
      <c r="Z148" s="99">
        <v>1025.5</v>
      </c>
      <c r="AA148" s="95">
        <v>0</v>
      </c>
      <c r="AB148" s="95">
        <v>1246.4000000000001</v>
      </c>
    </row>
    <row r="149" spans="1:28" x14ac:dyDescent="0.25">
      <c r="A149" s="1">
        <v>0</v>
      </c>
      <c r="B149" s="101" t="s">
        <v>164</v>
      </c>
      <c r="C149" s="92">
        <v>250</v>
      </c>
      <c r="D149" s="95">
        <v>0</v>
      </c>
      <c r="E149" s="95">
        <v>290</v>
      </c>
      <c r="F149" s="95">
        <v>294.7</v>
      </c>
      <c r="G149" s="96">
        <v>1.0162068965517241</v>
      </c>
      <c r="H149" s="96">
        <v>1.0162068965517241</v>
      </c>
      <c r="I149" s="95">
        <v>294.7</v>
      </c>
      <c r="J149" s="94">
        <v>1.179</v>
      </c>
      <c r="K149" s="105"/>
      <c r="L149" s="97">
        <v>0.25700000000000001</v>
      </c>
      <c r="M149" s="105"/>
      <c r="N149" s="97">
        <v>0.74299999999999999</v>
      </c>
      <c r="O149" s="105"/>
      <c r="P149" s="98">
        <v>850.7</v>
      </c>
      <c r="Q149" s="98">
        <v>850.7</v>
      </c>
      <c r="R149" s="105"/>
      <c r="S149" s="105"/>
      <c r="T149" s="98">
        <v>850.7</v>
      </c>
      <c r="U149" s="98">
        <v>850.7</v>
      </c>
      <c r="V149" s="98">
        <v>850.7</v>
      </c>
      <c r="W149" s="99">
        <v>0</v>
      </c>
      <c r="X149" s="99">
        <v>170.1</v>
      </c>
      <c r="Y149" s="95">
        <v>680.6</v>
      </c>
      <c r="Z149" s="99">
        <v>482.20000000000005</v>
      </c>
      <c r="AA149" s="95">
        <v>0</v>
      </c>
      <c r="AB149" s="95">
        <v>680.6</v>
      </c>
    </row>
    <row r="150" spans="1:28" x14ac:dyDescent="0.25">
      <c r="A150" s="1">
        <v>2</v>
      </c>
      <c r="B150" s="94" t="s">
        <v>42</v>
      </c>
      <c r="C150" s="92">
        <v>14786</v>
      </c>
      <c r="D150" s="95">
        <v>5633</v>
      </c>
      <c r="E150" s="95">
        <v>52212.3</v>
      </c>
      <c r="F150" s="95">
        <v>54178.6</v>
      </c>
      <c r="G150" s="96">
        <v>1.0376597085361112</v>
      </c>
      <c r="H150" s="96">
        <v>1.0376597085361112</v>
      </c>
      <c r="I150" s="95">
        <v>54178.6</v>
      </c>
      <c r="J150" s="94">
        <v>3.6640000000000001</v>
      </c>
      <c r="K150" s="91">
        <v>0.39400000000000002</v>
      </c>
      <c r="L150" s="105"/>
      <c r="M150" s="91">
        <v>0.55200000000000005</v>
      </c>
      <c r="N150" s="97"/>
      <c r="O150" s="93">
        <v>75891.600000000006</v>
      </c>
      <c r="P150" s="105"/>
      <c r="Q150" s="98">
        <v>75891.600000000006</v>
      </c>
      <c r="R150" s="94">
        <v>0.51200000000000001</v>
      </c>
      <c r="S150" s="100">
        <v>114748.2</v>
      </c>
      <c r="T150" s="105"/>
      <c r="U150" s="98">
        <v>114748.2</v>
      </c>
      <c r="V150" s="98">
        <v>114748.2</v>
      </c>
      <c r="W150" s="99">
        <v>34424.5</v>
      </c>
      <c r="X150" s="99">
        <v>16064.7</v>
      </c>
      <c r="Y150" s="95">
        <v>64259</v>
      </c>
      <c r="Z150" s="99">
        <v>92379.700000000012</v>
      </c>
      <c r="AA150" s="95">
        <v>0</v>
      </c>
      <c r="AB150" s="95">
        <v>64259</v>
      </c>
    </row>
    <row r="151" spans="1:28" x14ac:dyDescent="0.25">
      <c r="A151" s="1">
        <v>1</v>
      </c>
      <c r="B151" s="91" t="s">
        <v>165</v>
      </c>
      <c r="C151" s="92">
        <v>23059</v>
      </c>
      <c r="D151" s="93">
        <v>10573</v>
      </c>
      <c r="E151" s="93">
        <v>158229.79999999999</v>
      </c>
      <c r="F151" s="93">
        <v>167863.5</v>
      </c>
      <c r="G151" s="93"/>
      <c r="H151" s="93"/>
      <c r="I151" s="93">
        <v>167788.5</v>
      </c>
      <c r="J151" s="94"/>
      <c r="K151" s="105"/>
      <c r="L151" s="105"/>
      <c r="M151" s="105"/>
      <c r="N151" s="97"/>
      <c r="O151" s="93">
        <v>99915</v>
      </c>
      <c r="P151" s="93">
        <v>41865.899999999994</v>
      </c>
      <c r="Q151" s="93">
        <v>141780.9</v>
      </c>
      <c r="R151" s="93"/>
      <c r="S151" s="93">
        <v>159264.5</v>
      </c>
      <c r="T151" s="93">
        <v>41865.899999999994</v>
      </c>
      <c r="U151" s="93">
        <v>201130.4</v>
      </c>
      <c r="V151" s="93">
        <v>201130.4</v>
      </c>
      <c r="W151" s="93">
        <v>63705.8</v>
      </c>
      <c r="X151" s="93">
        <v>27484.799999999999</v>
      </c>
      <c r="Y151" s="93">
        <v>109939.8</v>
      </c>
      <c r="Z151" s="93">
        <v>160682.69999999998</v>
      </c>
      <c r="AA151" s="93">
        <v>2173.2000000000007</v>
      </c>
      <c r="AB151" s="93">
        <v>112113</v>
      </c>
    </row>
    <row r="152" spans="1:28" x14ac:dyDescent="0.25">
      <c r="A152" s="1">
        <v>3</v>
      </c>
      <c r="B152" s="101" t="s">
        <v>166</v>
      </c>
      <c r="C152" s="92">
        <v>13221</v>
      </c>
      <c r="D152" s="95">
        <v>0</v>
      </c>
      <c r="E152" s="95">
        <v>42852.5</v>
      </c>
      <c r="F152" s="95">
        <v>44744.9</v>
      </c>
      <c r="G152" s="96">
        <v>1.0441607840849425</v>
      </c>
      <c r="H152" s="96">
        <v>1.0441607840849425</v>
      </c>
      <c r="I152" s="95">
        <v>44744.9</v>
      </c>
      <c r="J152" s="94">
        <v>3.3839999999999999</v>
      </c>
      <c r="K152" s="105"/>
      <c r="L152" s="97">
        <v>0.73899999999999999</v>
      </c>
      <c r="M152" s="105"/>
      <c r="N152" s="97">
        <v>0.26100000000000001</v>
      </c>
      <c r="O152" s="105"/>
      <c r="P152" s="98">
        <v>15803.3</v>
      </c>
      <c r="Q152" s="98">
        <v>15803.3</v>
      </c>
      <c r="R152" s="105"/>
      <c r="S152" s="105"/>
      <c r="T152" s="98">
        <v>15803.3</v>
      </c>
      <c r="U152" s="98">
        <v>15803.3</v>
      </c>
      <c r="V152" s="98">
        <v>15803.3</v>
      </c>
      <c r="W152" s="99">
        <v>0</v>
      </c>
      <c r="X152" s="99">
        <v>3160.7</v>
      </c>
      <c r="Y152" s="95">
        <v>12642.599999999999</v>
      </c>
      <c r="Z152" s="99">
        <v>13284.199999999999</v>
      </c>
      <c r="AA152" s="95">
        <v>641.60000000000036</v>
      </c>
      <c r="AB152" s="95">
        <v>13284.199999999999</v>
      </c>
    </row>
    <row r="153" spans="1:28" x14ac:dyDescent="0.25">
      <c r="A153" s="1">
        <v>0</v>
      </c>
      <c r="B153" s="101" t="s">
        <v>167</v>
      </c>
      <c r="C153" s="92">
        <v>1177</v>
      </c>
      <c r="D153" s="95">
        <v>0</v>
      </c>
      <c r="E153" s="95">
        <v>1875.4</v>
      </c>
      <c r="F153" s="95">
        <v>1929.5</v>
      </c>
      <c r="G153" s="96">
        <v>1.0288471792684226</v>
      </c>
      <c r="H153" s="96">
        <v>1.0288471792684226</v>
      </c>
      <c r="I153" s="95">
        <v>1929.5</v>
      </c>
      <c r="J153" s="94">
        <v>1.639</v>
      </c>
      <c r="K153" s="105"/>
      <c r="L153" s="97">
        <v>0.35799999999999998</v>
      </c>
      <c r="M153" s="105"/>
      <c r="N153" s="97">
        <v>0.64200000000000002</v>
      </c>
      <c r="O153" s="105"/>
      <c r="P153" s="98">
        <v>3460.6</v>
      </c>
      <c r="Q153" s="98">
        <v>3460.6</v>
      </c>
      <c r="R153" s="105"/>
      <c r="S153" s="105"/>
      <c r="T153" s="98">
        <v>3460.6</v>
      </c>
      <c r="U153" s="98">
        <v>3460.6</v>
      </c>
      <c r="V153" s="98">
        <v>3460.6</v>
      </c>
      <c r="W153" s="99">
        <v>0</v>
      </c>
      <c r="X153" s="99">
        <v>692.1</v>
      </c>
      <c r="Y153" s="95">
        <v>2768.5</v>
      </c>
      <c r="Z153" s="99">
        <v>2593.3000000000002</v>
      </c>
      <c r="AA153" s="95">
        <v>0</v>
      </c>
      <c r="AB153" s="95">
        <v>2768.5</v>
      </c>
    </row>
    <row r="154" spans="1:28" x14ac:dyDescent="0.25">
      <c r="A154" s="1">
        <v>0</v>
      </c>
      <c r="B154" s="101" t="s">
        <v>168</v>
      </c>
      <c r="C154" s="92">
        <v>658</v>
      </c>
      <c r="D154" s="95">
        <v>0</v>
      </c>
      <c r="E154" s="95">
        <v>573.9</v>
      </c>
      <c r="F154" s="95">
        <v>587.70000000000005</v>
      </c>
      <c r="G154" s="96">
        <v>1.0240460010454784</v>
      </c>
      <c r="H154" s="96">
        <v>1.0240460010454784</v>
      </c>
      <c r="I154" s="95">
        <v>587.70000000000005</v>
      </c>
      <c r="J154" s="94">
        <v>0.89300000000000002</v>
      </c>
      <c r="K154" s="105"/>
      <c r="L154" s="97">
        <v>0.19500000000000001</v>
      </c>
      <c r="M154" s="105"/>
      <c r="N154" s="97">
        <v>0.80500000000000005</v>
      </c>
      <c r="O154" s="105"/>
      <c r="P154" s="98">
        <v>2425.9</v>
      </c>
      <c r="Q154" s="98">
        <v>2425.9</v>
      </c>
      <c r="R154" s="105"/>
      <c r="S154" s="105"/>
      <c r="T154" s="98">
        <v>2425.9</v>
      </c>
      <c r="U154" s="98">
        <v>2425.9</v>
      </c>
      <c r="V154" s="98">
        <v>2425.9</v>
      </c>
      <c r="W154" s="99">
        <v>0</v>
      </c>
      <c r="X154" s="99">
        <v>485.2</v>
      </c>
      <c r="Y154" s="95">
        <v>1940.7</v>
      </c>
      <c r="Z154" s="99">
        <v>1738</v>
      </c>
      <c r="AA154" s="95">
        <v>0</v>
      </c>
      <c r="AB154" s="95">
        <v>1940.7</v>
      </c>
    </row>
    <row r="155" spans="1:28" x14ac:dyDescent="0.25">
      <c r="A155" s="1">
        <v>0</v>
      </c>
      <c r="B155" s="101" t="s">
        <v>169</v>
      </c>
      <c r="C155" s="92">
        <v>514</v>
      </c>
      <c r="D155" s="95">
        <v>0</v>
      </c>
      <c r="E155" s="95">
        <v>838.7</v>
      </c>
      <c r="F155" s="95">
        <v>867.2</v>
      </c>
      <c r="G155" s="96">
        <v>1.0339811613210921</v>
      </c>
      <c r="H155" s="96">
        <v>1.0339811613210921</v>
      </c>
      <c r="I155" s="95">
        <v>867.2</v>
      </c>
      <c r="J155" s="94">
        <v>1.6870000000000001</v>
      </c>
      <c r="K155" s="105"/>
      <c r="L155" s="97">
        <v>0.36799999999999999</v>
      </c>
      <c r="M155" s="105"/>
      <c r="N155" s="97">
        <v>0.63200000000000001</v>
      </c>
      <c r="O155" s="105"/>
      <c r="P155" s="98">
        <v>1487.7</v>
      </c>
      <c r="Q155" s="98">
        <v>1487.7</v>
      </c>
      <c r="R155" s="105"/>
      <c r="S155" s="105"/>
      <c r="T155" s="98">
        <v>1487.7</v>
      </c>
      <c r="U155" s="98">
        <v>1487.7</v>
      </c>
      <c r="V155" s="98">
        <v>1487.7</v>
      </c>
      <c r="W155" s="99">
        <v>0</v>
      </c>
      <c r="X155" s="99">
        <v>297.5</v>
      </c>
      <c r="Y155" s="95">
        <v>1190.2</v>
      </c>
      <c r="Z155" s="99">
        <v>912.2</v>
      </c>
      <c r="AA155" s="95">
        <v>0</v>
      </c>
      <c r="AB155" s="95">
        <v>1190.2</v>
      </c>
    </row>
    <row r="156" spans="1:28" x14ac:dyDescent="0.25">
      <c r="A156" s="1">
        <v>0</v>
      </c>
      <c r="B156" s="101" t="s">
        <v>170</v>
      </c>
      <c r="C156" s="92">
        <v>270</v>
      </c>
      <c r="D156" s="95">
        <v>0</v>
      </c>
      <c r="E156" s="95">
        <v>177.2</v>
      </c>
      <c r="F156" s="95">
        <v>190</v>
      </c>
      <c r="G156" s="96">
        <v>1.072234762979684</v>
      </c>
      <c r="H156" s="96">
        <v>1.072234762979684</v>
      </c>
      <c r="I156" s="95">
        <v>190</v>
      </c>
      <c r="J156" s="94">
        <v>0.70399999999999996</v>
      </c>
      <c r="K156" s="105"/>
      <c r="L156" s="97">
        <v>0.154</v>
      </c>
      <c r="M156" s="105"/>
      <c r="N156" s="97">
        <v>0.84599999999999997</v>
      </c>
      <c r="O156" s="105"/>
      <c r="P156" s="98">
        <v>1046.0999999999999</v>
      </c>
      <c r="Q156" s="98">
        <v>1046.0999999999999</v>
      </c>
      <c r="R156" s="105"/>
      <c r="S156" s="105"/>
      <c r="T156" s="98">
        <v>1046.0999999999999</v>
      </c>
      <c r="U156" s="98">
        <v>1046.0999999999999</v>
      </c>
      <c r="V156" s="98">
        <v>1046.0999999999999</v>
      </c>
      <c r="W156" s="99">
        <v>0</v>
      </c>
      <c r="X156" s="99">
        <v>209.2</v>
      </c>
      <c r="Y156" s="95">
        <v>836.89999999999986</v>
      </c>
      <c r="Z156" s="99">
        <v>798.59999999999991</v>
      </c>
      <c r="AA156" s="95">
        <v>0</v>
      </c>
      <c r="AB156" s="95">
        <v>836.89999999999986</v>
      </c>
    </row>
    <row r="157" spans="1:28" x14ac:dyDescent="0.25">
      <c r="A157" s="1">
        <v>0</v>
      </c>
      <c r="B157" s="101" t="s">
        <v>171</v>
      </c>
      <c r="C157" s="92">
        <v>761</v>
      </c>
      <c r="D157" s="95">
        <v>0</v>
      </c>
      <c r="E157" s="95">
        <v>972.7</v>
      </c>
      <c r="F157" s="95">
        <v>995.1</v>
      </c>
      <c r="G157" s="96">
        <v>1.0230286830471882</v>
      </c>
      <c r="H157" s="96">
        <v>1.0230286830471882</v>
      </c>
      <c r="I157" s="95">
        <v>995.1</v>
      </c>
      <c r="J157" s="94">
        <v>1.3080000000000001</v>
      </c>
      <c r="K157" s="105"/>
      <c r="L157" s="97">
        <v>0.28599999999999998</v>
      </c>
      <c r="M157" s="105"/>
      <c r="N157" s="97">
        <v>0.71399999999999997</v>
      </c>
      <c r="O157" s="105"/>
      <c r="P157" s="98">
        <v>2488.4</v>
      </c>
      <c r="Q157" s="98">
        <v>2488.4</v>
      </c>
      <c r="R157" s="105"/>
      <c r="S157" s="105"/>
      <c r="T157" s="98">
        <v>2488.4</v>
      </c>
      <c r="U157" s="98">
        <v>2488.4</v>
      </c>
      <c r="V157" s="98">
        <v>2488.4</v>
      </c>
      <c r="W157" s="99">
        <v>0</v>
      </c>
      <c r="X157" s="99">
        <v>497.7</v>
      </c>
      <c r="Y157" s="95">
        <v>1990.7</v>
      </c>
      <c r="Z157" s="99">
        <v>2233.4</v>
      </c>
      <c r="AA157" s="95">
        <v>242.70000000000005</v>
      </c>
      <c r="AB157" s="95">
        <v>2233.4</v>
      </c>
    </row>
    <row r="158" spans="1:28" x14ac:dyDescent="0.25">
      <c r="A158" s="1">
        <v>0</v>
      </c>
      <c r="B158" s="101" t="s">
        <v>172</v>
      </c>
      <c r="C158" s="92">
        <v>1632</v>
      </c>
      <c r="D158" s="95">
        <v>0</v>
      </c>
      <c r="E158" s="95">
        <v>2034.1</v>
      </c>
      <c r="F158" s="95">
        <v>2122.1999999999998</v>
      </c>
      <c r="G158" s="96">
        <v>1.0433115382724547</v>
      </c>
      <c r="H158" s="96">
        <v>1.0433115382724547</v>
      </c>
      <c r="I158" s="95">
        <v>2122.1999999999998</v>
      </c>
      <c r="J158" s="94">
        <v>1.3</v>
      </c>
      <c r="K158" s="105"/>
      <c r="L158" s="97">
        <v>0.28399999999999997</v>
      </c>
      <c r="M158" s="105"/>
      <c r="N158" s="97">
        <v>0.71599999999999997</v>
      </c>
      <c r="O158" s="105"/>
      <c r="P158" s="98">
        <v>5351.5</v>
      </c>
      <c r="Q158" s="98">
        <v>5351.5</v>
      </c>
      <c r="R158" s="105"/>
      <c r="S158" s="105"/>
      <c r="T158" s="98">
        <v>5351.5</v>
      </c>
      <c r="U158" s="98">
        <v>5351.5</v>
      </c>
      <c r="V158" s="98">
        <v>5351.5</v>
      </c>
      <c r="W158" s="99">
        <v>0</v>
      </c>
      <c r="X158" s="99">
        <v>1070.3</v>
      </c>
      <c r="Y158" s="95">
        <v>4281.2</v>
      </c>
      <c r="Z158" s="99">
        <v>4226.3999999999996</v>
      </c>
      <c r="AA158" s="95">
        <v>0</v>
      </c>
      <c r="AB158" s="95">
        <v>4281.2</v>
      </c>
    </row>
    <row r="159" spans="1:28" x14ac:dyDescent="0.25">
      <c r="A159" s="1">
        <v>0</v>
      </c>
      <c r="B159" s="101" t="s">
        <v>173</v>
      </c>
      <c r="C159" s="92">
        <v>708</v>
      </c>
      <c r="D159" s="95">
        <v>0</v>
      </c>
      <c r="E159" s="95">
        <v>544.9</v>
      </c>
      <c r="F159" s="95">
        <v>579.9</v>
      </c>
      <c r="G159" s="96">
        <v>1.0642319691686548</v>
      </c>
      <c r="H159" s="96">
        <v>1.0642319691686548</v>
      </c>
      <c r="I159" s="95">
        <v>579.9</v>
      </c>
      <c r="J159" s="94">
        <v>0.81899999999999995</v>
      </c>
      <c r="K159" s="105"/>
      <c r="L159" s="97">
        <v>0.17899999999999999</v>
      </c>
      <c r="M159" s="105"/>
      <c r="N159" s="97">
        <v>0.82099999999999995</v>
      </c>
      <c r="O159" s="105"/>
      <c r="P159" s="98">
        <v>2662.1</v>
      </c>
      <c r="Q159" s="98">
        <v>2662.1</v>
      </c>
      <c r="R159" s="105"/>
      <c r="S159" s="105"/>
      <c r="T159" s="98">
        <v>2662.1</v>
      </c>
      <c r="U159" s="98">
        <v>2662.1</v>
      </c>
      <c r="V159" s="98">
        <v>2662.1</v>
      </c>
      <c r="W159" s="99">
        <v>0</v>
      </c>
      <c r="X159" s="99">
        <v>532.4</v>
      </c>
      <c r="Y159" s="95">
        <v>2129.6999999999998</v>
      </c>
      <c r="Z159" s="99">
        <v>1897.9</v>
      </c>
      <c r="AA159" s="95">
        <v>0</v>
      </c>
      <c r="AB159" s="95">
        <v>2129.6999999999998</v>
      </c>
    </row>
    <row r="160" spans="1:28" x14ac:dyDescent="0.25">
      <c r="A160" s="1">
        <v>0</v>
      </c>
      <c r="B160" s="101" t="s">
        <v>174</v>
      </c>
      <c r="C160" s="92">
        <v>156</v>
      </c>
      <c r="D160" s="95">
        <v>0</v>
      </c>
      <c r="E160" s="95">
        <v>94.3</v>
      </c>
      <c r="F160" s="95">
        <v>100.5</v>
      </c>
      <c r="G160" s="96">
        <v>1.0657476139978792</v>
      </c>
      <c r="H160" s="96">
        <v>1.0657476139978792</v>
      </c>
      <c r="I160" s="95">
        <v>100.5</v>
      </c>
      <c r="J160" s="94">
        <v>0.64400000000000002</v>
      </c>
      <c r="K160" s="105"/>
      <c r="L160" s="97">
        <v>0.14099999999999999</v>
      </c>
      <c r="M160" s="105"/>
      <c r="N160" s="97">
        <v>0.85899999999999999</v>
      </c>
      <c r="O160" s="105"/>
      <c r="P160" s="98">
        <v>613.70000000000005</v>
      </c>
      <c r="Q160" s="98">
        <v>613.70000000000005</v>
      </c>
      <c r="R160" s="105"/>
      <c r="S160" s="105"/>
      <c r="T160" s="98">
        <v>613.70000000000005</v>
      </c>
      <c r="U160" s="98">
        <v>613.70000000000005</v>
      </c>
      <c r="V160" s="98">
        <v>613.70000000000005</v>
      </c>
      <c r="W160" s="99">
        <v>0</v>
      </c>
      <c r="X160" s="99">
        <v>122.7</v>
      </c>
      <c r="Y160" s="95">
        <v>491.00000000000006</v>
      </c>
      <c r="Z160" s="99">
        <v>403.09999999999997</v>
      </c>
      <c r="AA160" s="95">
        <v>0</v>
      </c>
      <c r="AB160" s="95">
        <v>491.00000000000006</v>
      </c>
    </row>
    <row r="161" spans="1:28" x14ac:dyDescent="0.25">
      <c r="A161" s="1">
        <v>0</v>
      </c>
      <c r="B161" s="101" t="s">
        <v>175</v>
      </c>
      <c r="C161" s="92">
        <v>649</v>
      </c>
      <c r="D161" s="95">
        <v>0</v>
      </c>
      <c r="E161" s="95">
        <v>1020.7</v>
      </c>
      <c r="F161" s="95">
        <v>1042.5</v>
      </c>
      <c r="G161" s="96">
        <v>1.02135789164299</v>
      </c>
      <c r="H161" s="96">
        <v>1.02135789164299</v>
      </c>
      <c r="I161" s="95">
        <v>1042.5</v>
      </c>
      <c r="J161" s="94">
        <v>1.6060000000000001</v>
      </c>
      <c r="K161" s="105"/>
      <c r="L161" s="97">
        <v>0.35099999999999998</v>
      </c>
      <c r="M161" s="105"/>
      <c r="N161" s="97">
        <v>0.64900000000000002</v>
      </c>
      <c r="O161" s="105"/>
      <c r="P161" s="98">
        <v>1929</v>
      </c>
      <c r="Q161" s="98">
        <v>1929</v>
      </c>
      <c r="R161" s="105"/>
      <c r="S161" s="105"/>
      <c r="T161" s="98">
        <v>1929</v>
      </c>
      <c r="U161" s="98">
        <v>1929</v>
      </c>
      <c r="V161" s="98">
        <v>1929</v>
      </c>
      <c r="W161" s="99">
        <v>0</v>
      </c>
      <c r="X161" s="99">
        <v>385.8</v>
      </c>
      <c r="Y161" s="95">
        <v>1543.2</v>
      </c>
      <c r="Z161" s="99">
        <v>1588.3000000000002</v>
      </c>
      <c r="AA161" s="95">
        <v>45.100000000000136</v>
      </c>
      <c r="AB161" s="95">
        <v>1588.3000000000002</v>
      </c>
    </row>
    <row r="162" spans="1:28" x14ac:dyDescent="0.25">
      <c r="A162" s="1">
        <v>0</v>
      </c>
      <c r="B162" s="101" t="s">
        <v>176</v>
      </c>
      <c r="C162" s="92">
        <v>2292</v>
      </c>
      <c r="D162" s="95">
        <v>0</v>
      </c>
      <c r="E162" s="95">
        <v>5698.3</v>
      </c>
      <c r="F162" s="95">
        <v>5901.7</v>
      </c>
      <c r="G162" s="96">
        <v>1.0356948563606689</v>
      </c>
      <c r="H162" s="96">
        <v>1.0356948563606689</v>
      </c>
      <c r="I162" s="95">
        <v>5901.7</v>
      </c>
      <c r="J162" s="94">
        <v>2.5750000000000002</v>
      </c>
      <c r="K162" s="105"/>
      <c r="L162" s="97">
        <v>0.56200000000000006</v>
      </c>
      <c r="M162" s="105"/>
      <c r="N162" s="97">
        <v>0.438</v>
      </c>
      <c r="O162" s="105"/>
      <c r="P162" s="98">
        <v>4597.6000000000004</v>
      </c>
      <c r="Q162" s="98">
        <v>4597.6000000000004</v>
      </c>
      <c r="R162" s="105"/>
      <c r="S162" s="105"/>
      <c r="T162" s="98">
        <v>4597.6000000000004</v>
      </c>
      <c r="U162" s="98">
        <v>4597.6000000000004</v>
      </c>
      <c r="V162" s="98">
        <v>4597.6000000000004</v>
      </c>
      <c r="W162" s="99">
        <v>0</v>
      </c>
      <c r="X162" s="99">
        <v>919.5</v>
      </c>
      <c r="Y162" s="95">
        <v>3678.1000000000004</v>
      </c>
      <c r="Z162" s="99">
        <v>3634.8</v>
      </c>
      <c r="AA162" s="95">
        <v>0</v>
      </c>
      <c r="AB162" s="95">
        <v>3678.1000000000004</v>
      </c>
    </row>
    <row r="163" spans="1:28" x14ac:dyDescent="0.25">
      <c r="A163" s="1">
        <v>0</v>
      </c>
      <c r="B163" s="101" t="s">
        <v>177</v>
      </c>
      <c r="C163" s="92">
        <v>1021</v>
      </c>
      <c r="D163" s="95">
        <v>0</v>
      </c>
      <c r="E163" s="95">
        <v>5637.5</v>
      </c>
      <c r="F163" s="95">
        <v>5744.1</v>
      </c>
      <c r="G163" s="96">
        <v>1.018909090909091</v>
      </c>
      <c r="H163" s="96">
        <v>1.018909090909091</v>
      </c>
      <c r="I163" s="95">
        <v>5744.1</v>
      </c>
      <c r="J163" s="94">
        <v>5.6260000000000003</v>
      </c>
      <c r="K163" s="105"/>
      <c r="L163" s="97">
        <v>1.228</v>
      </c>
      <c r="M163" s="105"/>
      <c r="N163" s="97">
        <v>0</v>
      </c>
      <c r="O163" s="105"/>
      <c r="P163" s="98">
        <v>0</v>
      </c>
      <c r="Q163" s="98">
        <v>0</v>
      </c>
      <c r="R163" s="105"/>
      <c r="S163" s="105"/>
      <c r="T163" s="98">
        <v>0</v>
      </c>
      <c r="U163" s="98">
        <v>0</v>
      </c>
      <c r="V163" s="98">
        <v>0</v>
      </c>
      <c r="W163" s="99">
        <v>0</v>
      </c>
      <c r="X163" s="99">
        <v>0</v>
      </c>
      <c r="Y163" s="95">
        <v>0</v>
      </c>
      <c r="Z163" s="99">
        <v>1243.8</v>
      </c>
      <c r="AA163" s="95">
        <v>1243.8</v>
      </c>
      <c r="AB163" s="95">
        <v>1243.8</v>
      </c>
    </row>
    <row r="164" spans="1:28" x14ac:dyDescent="0.25">
      <c r="A164" s="1">
        <v>2</v>
      </c>
      <c r="B164" s="94" t="s">
        <v>42</v>
      </c>
      <c r="C164" s="92">
        <v>23059</v>
      </c>
      <c r="D164" s="95">
        <v>10573</v>
      </c>
      <c r="E164" s="95">
        <v>95909.6</v>
      </c>
      <c r="F164" s="95">
        <v>103058.2</v>
      </c>
      <c r="G164" s="96">
        <v>1.0745347702419779</v>
      </c>
      <c r="H164" s="96">
        <v>1.0737530330479335</v>
      </c>
      <c r="I164" s="95">
        <v>102983.2</v>
      </c>
      <c r="J164" s="94">
        <v>4.4660000000000002</v>
      </c>
      <c r="K164" s="91">
        <v>0.48</v>
      </c>
      <c r="L164" s="105"/>
      <c r="M164" s="91">
        <v>0.46600000000000003</v>
      </c>
      <c r="N164" s="97"/>
      <c r="O164" s="93">
        <v>99915</v>
      </c>
      <c r="P164" s="105"/>
      <c r="Q164" s="98">
        <v>99915</v>
      </c>
      <c r="R164" s="94">
        <v>0.59399999999999997</v>
      </c>
      <c r="S164" s="100">
        <v>159264.5</v>
      </c>
      <c r="T164" s="105"/>
      <c r="U164" s="98">
        <v>159264.5</v>
      </c>
      <c r="V164" s="98">
        <v>159264.5</v>
      </c>
      <c r="W164" s="99">
        <v>63705.8</v>
      </c>
      <c r="X164" s="99">
        <v>19111.7</v>
      </c>
      <c r="Y164" s="95">
        <v>76447</v>
      </c>
      <c r="Z164" s="99">
        <v>126128.69999999998</v>
      </c>
      <c r="AA164" s="95">
        <v>0</v>
      </c>
      <c r="AB164" s="95">
        <v>76447</v>
      </c>
    </row>
    <row r="165" spans="1:28" x14ac:dyDescent="0.25">
      <c r="A165" s="1">
        <v>1</v>
      </c>
      <c r="B165" s="91" t="s">
        <v>178</v>
      </c>
      <c r="C165" s="92">
        <v>45800</v>
      </c>
      <c r="D165" s="93">
        <v>5071</v>
      </c>
      <c r="E165" s="93">
        <v>263656.30000000005</v>
      </c>
      <c r="F165" s="93">
        <v>281247</v>
      </c>
      <c r="G165" s="93"/>
      <c r="H165" s="93"/>
      <c r="I165" s="93">
        <v>281220.3</v>
      </c>
      <c r="J165" s="94"/>
      <c r="K165" s="105"/>
      <c r="L165" s="105"/>
      <c r="M165" s="105"/>
      <c r="N165" s="97"/>
      <c r="O165" s="93">
        <v>226133.1</v>
      </c>
      <c r="P165" s="93">
        <v>105427</v>
      </c>
      <c r="Q165" s="93">
        <v>331560.09999999998</v>
      </c>
      <c r="R165" s="93"/>
      <c r="S165" s="93">
        <v>226133.1</v>
      </c>
      <c r="T165" s="93">
        <v>105427</v>
      </c>
      <c r="U165" s="93">
        <v>331560.09999999998</v>
      </c>
      <c r="V165" s="93">
        <v>331560.09999999998</v>
      </c>
      <c r="W165" s="93">
        <v>67839.899999999994</v>
      </c>
      <c r="X165" s="93">
        <v>52743.9</v>
      </c>
      <c r="Y165" s="93">
        <v>210976.3</v>
      </c>
      <c r="Z165" s="93">
        <v>219991.2</v>
      </c>
      <c r="AA165" s="93">
        <v>49.899999999999636</v>
      </c>
      <c r="AB165" s="93">
        <v>211026.2</v>
      </c>
    </row>
    <row r="166" spans="1:28" x14ac:dyDescent="0.25">
      <c r="A166" s="1">
        <v>3</v>
      </c>
      <c r="B166" s="101" t="s">
        <v>179</v>
      </c>
      <c r="C166" s="92">
        <v>17512</v>
      </c>
      <c r="D166" s="95">
        <v>0</v>
      </c>
      <c r="E166" s="95">
        <v>46759.8</v>
      </c>
      <c r="F166" s="95">
        <v>49936.6</v>
      </c>
      <c r="G166" s="96">
        <v>1.0679386994811781</v>
      </c>
      <c r="H166" s="96">
        <v>1.0679386994811781</v>
      </c>
      <c r="I166" s="95">
        <v>49936.6</v>
      </c>
      <c r="J166" s="94">
        <v>2.8519999999999999</v>
      </c>
      <c r="K166" s="105"/>
      <c r="L166" s="97">
        <v>0.623</v>
      </c>
      <c r="M166" s="105"/>
      <c r="N166" s="97">
        <v>0.377</v>
      </c>
      <c r="O166" s="105"/>
      <c r="P166" s="98">
        <v>30235.7</v>
      </c>
      <c r="Q166" s="98">
        <v>30235.7</v>
      </c>
      <c r="R166" s="105"/>
      <c r="S166" s="105"/>
      <c r="T166" s="98">
        <v>30235.7</v>
      </c>
      <c r="U166" s="98">
        <v>30235.7</v>
      </c>
      <c r="V166" s="98">
        <v>30235.7</v>
      </c>
      <c r="W166" s="99">
        <v>0</v>
      </c>
      <c r="X166" s="99">
        <v>6047.1</v>
      </c>
      <c r="Y166" s="95">
        <v>24188.6</v>
      </c>
      <c r="Z166" s="99">
        <v>5479.6</v>
      </c>
      <c r="AA166" s="95">
        <v>0</v>
      </c>
      <c r="AB166" s="95">
        <v>24188.6</v>
      </c>
    </row>
    <row r="167" spans="1:28" x14ac:dyDescent="0.25">
      <c r="A167" s="1">
        <v>3</v>
      </c>
      <c r="B167" s="101" t="s">
        <v>180</v>
      </c>
      <c r="C167" s="92">
        <v>5118</v>
      </c>
      <c r="D167" s="95">
        <v>0</v>
      </c>
      <c r="E167" s="95">
        <v>8288.4</v>
      </c>
      <c r="F167" s="95">
        <v>8608.9</v>
      </c>
      <c r="G167" s="96">
        <v>1.0386685005549925</v>
      </c>
      <c r="H167" s="96">
        <v>1.0386685005549925</v>
      </c>
      <c r="I167" s="95">
        <v>8608.9</v>
      </c>
      <c r="J167" s="94">
        <v>1.6819999999999999</v>
      </c>
      <c r="K167" s="105"/>
      <c r="L167" s="97">
        <v>0.36699999999999999</v>
      </c>
      <c r="M167" s="105"/>
      <c r="N167" s="97">
        <v>0.63300000000000001</v>
      </c>
      <c r="O167" s="105"/>
      <c r="P167" s="98">
        <v>14837</v>
      </c>
      <c r="Q167" s="98">
        <v>14837</v>
      </c>
      <c r="R167" s="105"/>
      <c r="S167" s="105"/>
      <c r="T167" s="98">
        <v>14837</v>
      </c>
      <c r="U167" s="98">
        <v>14837</v>
      </c>
      <c r="V167" s="98">
        <v>14837</v>
      </c>
      <c r="W167" s="99">
        <v>0</v>
      </c>
      <c r="X167" s="99">
        <v>2967.4</v>
      </c>
      <c r="Y167" s="95">
        <v>11869.6</v>
      </c>
      <c r="Z167" s="99">
        <v>0</v>
      </c>
      <c r="AA167" s="95">
        <v>0</v>
      </c>
      <c r="AB167" s="95">
        <v>11869.6</v>
      </c>
    </row>
    <row r="168" spans="1:28" x14ac:dyDescent="0.25">
      <c r="A168" s="1">
        <v>0</v>
      </c>
      <c r="B168" s="101" t="s">
        <v>181</v>
      </c>
      <c r="C168" s="92">
        <v>1144</v>
      </c>
      <c r="D168" s="95">
        <v>0</v>
      </c>
      <c r="E168" s="95">
        <v>1792.1</v>
      </c>
      <c r="F168" s="95">
        <v>1903.1</v>
      </c>
      <c r="G168" s="96">
        <v>1.0619385078957648</v>
      </c>
      <c r="H168" s="96">
        <v>1.0619385078957648</v>
      </c>
      <c r="I168" s="95">
        <v>1903.1</v>
      </c>
      <c r="J168" s="94">
        <v>1.6639999999999999</v>
      </c>
      <c r="K168" s="105"/>
      <c r="L168" s="97">
        <v>0.36299999999999999</v>
      </c>
      <c r="M168" s="105"/>
      <c r="N168" s="97">
        <v>0.63700000000000001</v>
      </c>
      <c r="O168" s="105"/>
      <c r="P168" s="98">
        <v>3337.4</v>
      </c>
      <c r="Q168" s="98">
        <v>3337.4</v>
      </c>
      <c r="R168" s="105"/>
      <c r="S168" s="105"/>
      <c r="T168" s="98">
        <v>3337.4</v>
      </c>
      <c r="U168" s="98">
        <v>3337.4</v>
      </c>
      <c r="V168" s="98">
        <v>3337.4</v>
      </c>
      <c r="W168" s="99">
        <v>0</v>
      </c>
      <c r="X168" s="99">
        <v>667.5</v>
      </c>
      <c r="Y168" s="95">
        <v>2669.9</v>
      </c>
      <c r="Z168" s="99">
        <v>2272.6</v>
      </c>
      <c r="AA168" s="95">
        <v>0</v>
      </c>
      <c r="AB168" s="95">
        <v>2669.9</v>
      </c>
    </row>
    <row r="169" spans="1:28" x14ac:dyDescent="0.25">
      <c r="A169" s="1">
        <v>0</v>
      </c>
      <c r="B169" s="101" t="s">
        <v>182</v>
      </c>
      <c r="C169" s="92">
        <v>754</v>
      </c>
      <c r="D169" s="95">
        <v>0</v>
      </c>
      <c r="E169" s="95">
        <v>1638.9</v>
      </c>
      <c r="F169" s="95">
        <v>1702.8</v>
      </c>
      <c r="G169" s="96">
        <v>1.0389895661724327</v>
      </c>
      <c r="H169" s="96">
        <v>1.0389895661724327</v>
      </c>
      <c r="I169" s="95">
        <v>1702.8</v>
      </c>
      <c r="J169" s="94">
        <v>2.258</v>
      </c>
      <c r="K169" s="105"/>
      <c r="L169" s="97">
        <v>0.49299999999999999</v>
      </c>
      <c r="M169" s="105"/>
      <c r="N169" s="97">
        <v>0.50700000000000001</v>
      </c>
      <c r="O169" s="105"/>
      <c r="P169" s="98">
        <v>1750.7</v>
      </c>
      <c r="Q169" s="98">
        <v>1750.7</v>
      </c>
      <c r="R169" s="105"/>
      <c r="S169" s="105"/>
      <c r="T169" s="98">
        <v>1750.7</v>
      </c>
      <c r="U169" s="98">
        <v>1750.7</v>
      </c>
      <c r="V169" s="98">
        <v>1750.7</v>
      </c>
      <c r="W169" s="99">
        <v>0</v>
      </c>
      <c r="X169" s="99">
        <v>350.1</v>
      </c>
      <c r="Y169" s="95">
        <v>1400.6</v>
      </c>
      <c r="Z169" s="99">
        <v>881.69999999999993</v>
      </c>
      <c r="AA169" s="95">
        <v>0</v>
      </c>
      <c r="AB169" s="95">
        <v>1400.6</v>
      </c>
    </row>
    <row r="170" spans="1:28" x14ac:dyDescent="0.25">
      <c r="A170" s="1">
        <v>0</v>
      </c>
      <c r="B170" s="101" t="s">
        <v>183</v>
      </c>
      <c r="C170" s="92">
        <v>1445</v>
      </c>
      <c r="D170" s="95">
        <v>0</v>
      </c>
      <c r="E170" s="95">
        <v>1028.9000000000001</v>
      </c>
      <c r="F170" s="95">
        <v>1069</v>
      </c>
      <c r="G170" s="96">
        <v>1.0389736611915636</v>
      </c>
      <c r="H170" s="96">
        <v>1.0389736611915636</v>
      </c>
      <c r="I170" s="95">
        <v>1069</v>
      </c>
      <c r="J170" s="94">
        <v>0.74</v>
      </c>
      <c r="K170" s="105"/>
      <c r="L170" s="97">
        <v>0.16200000000000001</v>
      </c>
      <c r="M170" s="105"/>
      <c r="N170" s="97">
        <v>0.83799999999999997</v>
      </c>
      <c r="O170" s="105"/>
      <c r="P170" s="98">
        <v>5545.7</v>
      </c>
      <c r="Q170" s="98">
        <v>5545.7</v>
      </c>
      <c r="R170" s="105"/>
      <c r="S170" s="105"/>
      <c r="T170" s="98">
        <v>5545.7</v>
      </c>
      <c r="U170" s="98">
        <v>5545.7</v>
      </c>
      <c r="V170" s="98">
        <v>5545.7</v>
      </c>
      <c r="W170" s="99">
        <v>0</v>
      </c>
      <c r="X170" s="99">
        <v>1109.0999999999999</v>
      </c>
      <c r="Y170" s="95">
        <v>4436.6000000000004</v>
      </c>
      <c r="Z170" s="99">
        <v>4213.3999999999996</v>
      </c>
      <c r="AA170" s="95">
        <v>0</v>
      </c>
      <c r="AB170" s="95">
        <v>4436.6000000000004</v>
      </c>
    </row>
    <row r="171" spans="1:28" x14ac:dyDescent="0.25">
      <c r="A171" s="1">
        <v>0</v>
      </c>
      <c r="B171" s="101" t="s">
        <v>184</v>
      </c>
      <c r="C171" s="92">
        <v>807</v>
      </c>
      <c r="D171" s="95">
        <v>0</v>
      </c>
      <c r="E171" s="95">
        <v>1730.8</v>
      </c>
      <c r="F171" s="95">
        <v>1790.4</v>
      </c>
      <c r="G171" s="96">
        <v>1.0344349433787845</v>
      </c>
      <c r="H171" s="96">
        <v>1.0344349433787845</v>
      </c>
      <c r="I171" s="95">
        <v>1790.4</v>
      </c>
      <c r="J171" s="94">
        <v>2.2189999999999999</v>
      </c>
      <c r="K171" s="105"/>
      <c r="L171" s="97">
        <v>0.48499999999999999</v>
      </c>
      <c r="M171" s="105"/>
      <c r="N171" s="97">
        <v>0.51500000000000001</v>
      </c>
      <c r="O171" s="105"/>
      <c r="P171" s="98">
        <v>1903.4</v>
      </c>
      <c r="Q171" s="98">
        <v>1903.4</v>
      </c>
      <c r="R171" s="105"/>
      <c r="S171" s="105"/>
      <c r="T171" s="98">
        <v>1903.4</v>
      </c>
      <c r="U171" s="98">
        <v>1903.4</v>
      </c>
      <c r="V171" s="98">
        <v>1903.4</v>
      </c>
      <c r="W171" s="99">
        <v>0</v>
      </c>
      <c r="X171" s="99">
        <v>380.7</v>
      </c>
      <c r="Y171" s="95">
        <v>1522.7</v>
      </c>
      <c r="Z171" s="99">
        <v>1329.2</v>
      </c>
      <c r="AA171" s="95">
        <v>0</v>
      </c>
      <c r="AB171" s="95">
        <v>1522.7</v>
      </c>
    </row>
    <row r="172" spans="1:28" x14ac:dyDescent="0.25">
      <c r="A172" s="1">
        <v>0</v>
      </c>
      <c r="B172" s="101" t="s">
        <v>185</v>
      </c>
      <c r="C172" s="92">
        <v>1195</v>
      </c>
      <c r="D172" s="95">
        <v>0</v>
      </c>
      <c r="E172" s="95">
        <v>855.4</v>
      </c>
      <c r="F172" s="95">
        <v>895.6</v>
      </c>
      <c r="G172" s="96">
        <v>1.0469955576338557</v>
      </c>
      <c r="H172" s="96">
        <v>1.0469955576338557</v>
      </c>
      <c r="I172" s="95">
        <v>895.6</v>
      </c>
      <c r="J172" s="94">
        <v>0.749</v>
      </c>
      <c r="K172" s="105"/>
      <c r="L172" s="97">
        <v>0.16400000000000001</v>
      </c>
      <c r="M172" s="105"/>
      <c r="N172" s="97">
        <v>0.83599999999999997</v>
      </c>
      <c r="O172" s="105"/>
      <c r="P172" s="98">
        <v>4575.3</v>
      </c>
      <c r="Q172" s="98">
        <v>4575.3</v>
      </c>
      <c r="R172" s="105"/>
      <c r="S172" s="105"/>
      <c r="T172" s="98">
        <v>4575.3</v>
      </c>
      <c r="U172" s="98">
        <v>4575.3</v>
      </c>
      <c r="V172" s="98">
        <v>4575.3</v>
      </c>
      <c r="W172" s="99">
        <v>0</v>
      </c>
      <c r="X172" s="99">
        <v>915.1</v>
      </c>
      <c r="Y172" s="95">
        <v>3660.2000000000003</v>
      </c>
      <c r="Z172" s="99">
        <v>3309.0999999999995</v>
      </c>
      <c r="AA172" s="95">
        <v>0</v>
      </c>
      <c r="AB172" s="95">
        <v>3660.2000000000003</v>
      </c>
    </row>
    <row r="173" spans="1:28" x14ac:dyDescent="0.25">
      <c r="A173" s="1">
        <v>0</v>
      </c>
      <c r="B173" s="101" t="s">
        <v>186</v>
      </c>
      <c r="C173" s="92">
        <v>1194</v>
      </c>
      <c r="D173" s="95">
        <v>0</v>
      </c>
      <c r="E173" s="95">
        <v>1361.4</v>
      </c>
      <c r="F173" s="95">
        <v>1431.7</v>
      </c>
      <c r="G173" s="96">
        <v>1.0516380196856177</v>
      </c>
      <c r="H173" s="96">
        <v>1.0516380196856177</v>
      </c>
      <c r="I173" s="95">
        <v>1431.7</v>
      </c>
      <c r="J173" s="94">
        <v>1.1990000000000001</v>
      </c>
      <c r="K173" s="105"/>
      <c r="L173" s="97">
        <v>0.26200000000000001</v>
      </c>
      <c r="M173" s="105"/>
      <c r="N173" s="97">
        <v>0.73799999999999999</v>
      </c>
      <c r="O173" s="105"/>
      <c r="P173" s="98">
        <v>4035.6</v>
      </c>
      <c r="Q173" s="98">
        <v>4035.6</v>
      </c>
      <c r="R173" s="105"/>
      <c r="S173" s="105"/>
      <c r="T173" s="98">
        <v>4035.6</v>
      </c>
      <c r="U173" s="98">
        <v>4035.6</v>
      </c>
      <c r="V173" s="98">
        <v>4035.6</v>
      </c>
      <c r="W173" s="99">
        <v>0</v>
      </c>
      <c r="X173" s="99">
        <v>807.1</v>
      </c>
      <c r="Y173" s="95">
        <v>3228.5</v>
      </c>
      <c r="Z173" s="99">
        <v>3170.8</v>
      </c>
      <c r="AA173" s="95">
        <v>0</v>
      </c>
      <c r="AB173" s="95">
        <v>3228.5</v>
      </c>
    </row>
    <row r="174" spans="1:28" x14ac:dyDescent="0.25">
      <c r="A174" s="1">
        <v>0</v>
      </c>
      <c r="B174" s="101" t="s">
        <v>187</v>
      </c>
      <c r="C174" s="92">
        <v>553</v>
      </c>
      <c r="D174" s="95">
        <v>0</v>
      </c>
      <c r="E174" s="95">
        <v>676.2</v>
      </c>
      <c r="F174" s="95">
        <v>693.7</v>
      </c>
      <c r="G174" s="96">
        <v>1.025879917184265</v>
      </c>
      <c r="H174" s="96">
        <v>1.025879917184265</v>
      </c>
      <c r="I174" s="95">
        <v>693.7</v>
      </c>
      <c r="J174" s="94">
        <v>1.254</v>
      </c>
      <c r="K174" s="105"/>
      <c r="L174" s="97">
        <v>0.27400000000000002</v>
      </c>
      <c r="M174" s="105"/>
      <c r="N174" s="97">
        <v>0.72599999999999998</v>
      </c>
      <c r="O174" s="105"/>
      <c r="P174" s="98">
        <v>1838.7</v>
      </c>
      <c r="Q174" s="98">
        <v>1838.7</v>
      </c>
      <c r="R174" s="105"/>
      <c r="S174" s="105"/>
      <c r="T174" s="98">
        <v>1838.7</v>
      </c>
      <c r="U174" s="98">
        <v>1838.7</v>
      </c>
      <c r="V174" s="98">
        <v>1838.7</v>
      </c>
      <c r="W174" s="99">
        <v>0</v>
      </c>
      <c r="X174" s="99">
        <v>367.7</v>
      </c>
      <c r="Y174" s="95">
        <v>1471</v>
      </c>
      <c r="Z174" s="99">
        <v>1373.4</v>
      </c>
      <c r="AA174" s="95">
        <v>0</v>
      </c>
      <c r="AB174" s="95">
        <v>1471</v>
      </c>
    </row>
    <row r="175" spans="1:28" x14ac:dyDescent="0.25">
      <c r="A175" s="1">
        <v>0</v>
      </c>
      <c r="B175" s="101" t="s">
        <v>188</v>
      </c>
      <c r="C175" s="92">
        <v>1202</v>
      </c>
      <c r="D175" s="95">
        <v>0</v>
      </c>
      <c r="E175" s="95">
        <v>4686</v>
      </c>
      <c r="F175" s="95">
        <v>4851.3</v>
      </c>
      <c r="G175" s="96">
        <v>1.0352752880921896</v>
      </c>
      <c r="H175" s="96">
        <v>1.0352752880921896</v>
      </c>
      <c r="I175" s="95">
        <v>4851.3</v>
      </c>
      <c r="J175" s="94">
        <v>4.0359999999999996</v>
      </c>
      <c r="K175" s="105"/>
      <c r="L175" s="97">
        <v>0.88100000000000001</v>
      </c>
      <c r="M175" s="105"/>
      <c r="N175" s="97">
        <v>0.11899999999999999</v>
      </c>
      <c r="O175" s="105"/>
      <c r="P175" s="98">
        <v>655.1</v>
      </c>
      <c r="Q175" s="98">
        <v>655.1</v>
      </c>
      <c r="R175" s="105"/>
      <c r="S175" s="105"/>
      <c r="T175" s="98">
        <v>655.1</v>
      </c>
      <c r="U175" s="98">
        <v>655.1</v>
      </c>
      <c r="V175" s="98">
        <v>655.1</v>
      </c>
      <c r="W175" s="99">
        <v>0</v>
      </c>
      <c r="X175" s="99">
        <v>131</v>
      </c>
      <c r="Y175" s="95">
        <v>524.1</v>
      </c>
      <c r="Z175" s="99">
        <v>219.8</v>
      </c>
      <c r="AA175" s="95">
        <v>0</v>
      </c>
      <c r="AB175" s="95">
        <v>524.1</v>
      </c>
    </row>
    <row r="176" spans="1:28" x14ac:dyDescent="0.25">
      <c r="A176" s="1">
        <v>0</v>
      </c>
      <c r="B176" s="101" t="s">
        <v>189</v>
      </c>
      <c r="C176" s="92">
        <v>8564</v>
      </c>
      <c r="D176" s="95">
        <v>0</v>
      </c>
      <c r="E176" s="95">
        <v>16612</v>
      </c>
      <c r="F176" s="95">
        <v>17473.5</v>
      </c>
      <c r="G176" s="96">
        <v>1.0518601011317119</v>
      </c>
      <c r="H176" s="96">
        <v>1.0518601011317119</v>
      </c>
      <c r="I176" s="95">
        <v>17473.5</v>
      </c>
      <c r="J176" s="94">
        <v>2.04</v>
      </c>
      <c r="K176" s="105"/>
      <c r="L176" s="97">
        <v>0.44500000000000001</v>
      </c>
      <c r="M176" s="105"/>
      <c r="N176" s="97">
        <v>0.55500000000000005</v>
      </c>
      <c r="O176" s="105"/>
      <c r="P176" s="98">
        <v>21767.7</v>
      </c>
      <c r="Q176" s="98">
        <v>21767.7</v>
      </c>
      <c r="R176" s="105"/>
      <c r="S176" s="105"/>
      <c r="T176" s="98">
        <v>21767.7</v>
      </c>
      <c r="U176" s="98">
        <v>21767.7</v>
      </c>
      <c r="V176" s="98">
        <v>21767.7</v>
      </c>
      <c r="W176" s="99">
        <v>0</v>
      </c>
      <c r="X176" s="99">
        <v>4353.5</v>
      </c>
      <c r="Y176" s="95">
        <v>17414.2</v>
      </c>
      <c r="Z176" s="99">
        <v>13419.900000000001</v>
      </c>
      <c r="AA176" s="95">
        <v>0</v>
      </c>
      <c r="AB176" s="95">
        <v>17414.2</v>
      </c>
    </row>
    <row r="177" spans="1:28" x14ac:dyDescent="0.25">
      <c r="A177" s="1">
        <v>0</v>
      </c>
      <c r="B177" s="101" t="s">
        <v>134</v>
      </c>
      <c r="C177" s="92">
        <v>1753</v>
      </c>
      <c r="D177" s="95">
        <v>0</v>
      </c>
      <c r="E177" s="95">
        <v>2792</v>
      </c>
      <c r="F177" s="95">
        <v>2873.6</v>
      </c>
      <c r="G177" s="96">
        <v>1.0292263610315187</v>
      </c>
      <c r="H177" s="96">
        <v>1.0292263610315187</v>
      </c>
      <c r="I177" s="95">
        <v>2873.6</v>
      </c>
      <c r="J177" s="94">
        <v>1.639</v>
      </c>
      <c r="K177" s="105"/>
      <c r="L177" s="97">
        <v>0.35799999999999998</v>
      </c>
      <c r="M177" s="105"/>
      <c r="N177" s="97">
        <v>0.64200000000000002</v>
      </c>
      <c r="O177" s="105"/>
      <c r="P177" s="98">
        <v>5154.2</v>
      </c>
      <c r="Q177" s="98">
        <v>5154.2</v>
      </c>
      <c r="R177" s="105"/>
      <c r="S177" s="105"/>
      <c r="T177" s="98">
        <v>5154.2</v>
      </c>
      <c r="U177" s="98">
        <v>5154.2</v>
      </c>
      <c r="V177" s="98">
        <v>5154.2</v>
      </c>
      <c r="W177" s="99">
        <v>0</v>
      </c>
      <c r="X177" s="99">
        <v>1030.8</v>
      </c>
      <c r="Y177" s="95">
        <v>4123.3999999999996</v>
      </c>
      <c r="Z177" s="99">
        <v>3579.3999999999996</v>
      </c>
      <c r="AA177" s="95">
        <v>0</v>
      </c>
      <c r="AB177" s="95">
        <v>4123.3999999999996</v>
      </c>
    </row>
    <row r="178" spans="1:28" x14ac:dyDescent="0.25">
      <c r="A178" s="1">
        <v>0</v>
      </c>
      <c r="B178" s="101" t="s">
        <v>190</v>
      </c>
      <c r="C178" s="92">
        <v>656</v>
      </c>
      <c r="D178" s="95">
        <v>0</v>
      </c>
      <c r="E178" s="95">
        <v>1248</v>
      </c>
      <c r="F178" s="95">
        <v>1296</v>
      </c>
      <c r="G178" s="96">
        <v>1.0384615384615385</v>
      </c>
      <c r="H178" s="96">
        <v>1.0384615384615385</v>
      </c>
      <c r="I178" s="95">
        <v>1296</v>
      </c>
      <c r="J178" s="94">
        <v>1.976</v>
      </c>
      <c r="K178" s="105"/>
      <c r="L178" s="97">
        <v>0.43099999999999999</v>
      </c>
      <c r="M178" s="105"/>
      <c r="N178" s="97">
        <v>0.56899999999999995</v>
      </c>
      <c r="O178" s="105"/>
      <c r="P178" s="98">
        <v>1709.5</v>
      </c>
      <c r="Q178" s="98">
        <v>1709.5</v>
      </c>
      <c r="R178" s="105"/>
      <c r="S178" s="105"/>
      <c r="T178" s="98">
        <v>1709.5</v>
      </c>
      <c r="U178" s="98">
        <v>1709.5</v>
      </c>
      <c r="V178" s="98">
        <v>1709.5</v>
      </c>
      <c r="W178" s="99">
        <v>0</v>
      </c>
      <c r="X178" s="99">
        <v>341.9</v>
      </c>
      <c r="Y178" s="95">
        <v>1367.6</v>
      </c>
      <c r="Z178" s="99">
        <v>1338.8</v>
      </c>
      <c r="AA178" s="95">
        <v>0</v>
      </c>
      <c r="AB178" s="95">
        <v>1367.6</v>
      </c>
    </row>
    <row r="179" spans="1:28" x14ac:dyDescent="0.25">
      <c r="A179" s="1">
        <v>0</v>
      </c>
      <c r="B179" s="101" t="s">
        <v>191</v>
      </c>
      <c r="C179" s="92">
        <v>1311</v>
      </c>
      <c r="D179" s="95">
        <v>0</v>
      </c>
      <c r="E179" s="95">
        <v>3147.7</v>
      </c>
      <c r="F179" s="95">
        <v>3264.6</v>
      </c>
      <c r="G179" s="96">
        <v>1.0371382279124441</v>
      </c>
      <c r="H179" s="96">
        <v>1.0371382279124441</v>
      </c>
      <c r="I179" s="95">
        <v>3264.6</v>
      </c>
      <c r="J179" s="94">
        <v>2.4900000000000002</v>
      </c>
      <c r="K179" s="105"/>
      <c r="L179" s="97">
        <v>0.54400000000000004</v>
      </c>
      <c r="M179" s="105"/>
      <c r="N179" s="97">
        <v>0.45600000000000002</v>
      </c>
      <c r="O179" s="105"/>
      <c r="P179" s="98">
        <v>2737.9</v>
      </c>
      <c r="Q179" s="98">
        <v>2737.9</v>
      </c>
      <c r="R179" s="105"/>
      <c r="S179" s="105"/>
      <c r="T179" s="98">
        <v>2737.9</v>
      </c>
      <c r="U179" s="98">
        <v>2737.9</v>
      </c>
      <c r="V179" s="98">
        <v>2737.9</v>
      </c>
      <c r="W179" s="99">
        <v>0</v>
      </c>
      <c r="X179" s="99">
        <v>547.6</v>
      </c>
      <c r="Y179" s="95">
        <v>2190.3000000000002</v>
      </c>
      <c r="Z179" s="99">
        <v>2240.1999999999998</v>
      </c>
      <c r="AA179" s="95">
        <v>49.899999999999636</v>
      </c>
      <c r="AB179" s="95">
        <v>2240.1999999999998</v>
      </c>
    </row>
    <row r="180" spans="1:28" x14ac:dyDescent="0.25">
      <c r="A180" s="1">
        <v>0</v>
      </c>
      <c r="B180" s="101" t="s">
        <v>192</v>
      </c>
      <c r="C180" s="92">
        <v>1359</v>
      </c>
      <c r="D180" s="95">
        <v>0</v>
      </c>
      <c r="E180" s="95">
        <v>1868.1</v>
      </c>
      <c r="F180" s="95">
        <v>1949.7</v>
      </c>
      <c r="G180" s="96">
        <v>1.0436807451421231</v>
      </c>
      <c r="H180" s="96">
        <v>1.0436807451421231</v>
      </c>
      <c r="I180" s="95">
        <v>1949.7</v>
      </c>
      <c r="J180" s="94">
        <v>1.4350000000000001</v>
      </c>
      <c r="K180" s="105"/>
      <c r="L180" s="97">
        <v>0.313</v>
      </c>
      <c r="M180" s="105"/>
      <c r="N180" s="97">
        <v>0.68700000000000006</v>
      </c>
      <c r="O180" s="105"/>
      <c r="P180" s="98">
        <v>4275.8</v>
      </c>
      <c r="Q180" s="98">
        <v>4275.8</v>
      </c>
      <c r="R180" s="105"/>
      <c r="S180" s="105"/>
      <c r="T180" s="98">
        <v>4275.8</v>
      </c>
      <c r="U180" s="98">
        <v>4275.8</v>
      </c>
      <c r="V180" s="98">
        <v>4275.8</v>
      </c>
      <c r="W180" s="99">
        <v>0</v>
      </c>
      <c r="X180" s="99">
        <v>855.2</v>
      </c>
      <c r="Y180" s="95">
        <v>3420.6000000000004</v>
      </c>
      <c r="Z180" s="99">
        <v>2727.1000000000004</v>
      </c>
      <c r="AA180" s="95">
        <v>0</v>
      </c>
      <c r="AB180" s="95">
        <v>3420.6000000000004</v>
      </c>
    </row>
    <row r="181" spans="1:28" x14ac:dyDescent="0.25">
      <c r="A181" s="1">
        <v>0</v>
      </c>
      <c r="B181" s="101" t="s">
        <v>193</v>
      </c>
      <c r="C181" s="92">
        <v>1233</v>
      </c>
      <c r="D181" s="95">
        <v>0</v>
      </c>
      <c r="E181" s="95">
        <v>4422.5</v>
      </c>
      <c r="F181" s="95">
        <v>4581</v>
      </c>
      <c r="G181" s="96">
        <v>1.0358394573205201</v>
      </c>
      <c r="H181" s="96">
        <v>1.0358394573205201</v>
      </c>
      <c r="I181" s="95">
        <v>4581</v>
      </c>
      <c r="J181" s="94">
        <v>3.7149999999999999</v>
      </c>
      <c r="K181" s="105"/>
      <c r="L181" s="97">
        <v>0.81100000000000005</v>
      </c>
      <c r="M181" s="105"/>
      <c r="N181" s="97">
        <v>0.189</v>
      </c>
      <c r="O181" s="105"/>
      <c r="P181" s="98">
        <v>1067.3</v>
      </c>
      <c r="Q181" s="98">
        <v>1067.3</v>
      </c>
      <c r="R181" s="105"/>
      <c r="S181" s="105"/>
      <c r="T181" s="98">
        <v>1067.3</v>
      </c>
      <c r="U181" s="98">
        <v>1067.3</v>
      </c>
      <c r="V181" s="98">
        <v>1067.3</v>
      </c>
      <c r="W181" s="99">
        <v>0</v>
      </c>
      <c r="X181" s="99">
        <v>213.5</v>
      </c>
      <c r="Y181" s="95">
        <v>853.8</v>
      </c>
      <c r="Z181" s="99">
        <v>747.6</v>
      </c>
      <c r="AA181" s="95">
        <v>0</v>
      </c>
      <c r="AB181" s="95">
        <v>853.8</v>
      </c>
    </row>
    <row r="182" spans="1:28" x14ac:dyDescent="0.25">
      <c r="A182" s="1">
        <v>2</v>
      </c>
      <c r="B182" s="94" t="s">
        <v>42</v>
      </c>
      <c r="C182" s="92">
        <v>45800</v>
      </c>
      <c r="D182" s="95">
        <v>5071</v>
      </c>
      <c r="E182" s="95">
        <v>164748.1</v>
      </c>
      <c r="F182" s="95">
        <v>176925.5</v>
      </c>
      <c r="G182" s="96">
        <v>1.0739152682185713</v>
      </c>
      <c r="H182" s="96">
        <v>1.0737530330479335</v>
      </c>
      <c r="I182" s="95">
        <v>176898.8</v>
      </c>
      <c r="J182" s="94">
        <v>3.8620000000000001</v>
      </c>
      <c r="K182" s="91">
        <v>0.41499999999999998</v>
      </c>
      <c r="L182" s="105"/>
      <c r="M182" s="91">
        <v>0.53100000000000003</v>
      </c>
      <c r="N182" s="97"/>
      <c r="O182" s="93">
        <v>226133.1</v>
      </c>
      <c r="P182" s="105"/>
      <c r="Q182" s="98">
        <v>226133.1</v>
      </c>
      <c r="R182" s="94">
        <v>0</v>
      </c>
      <c r="S182" s="100">
        <v>226133.1</v>
      </c>
      <c r="T182" s="105"/>
      <c r="U182" s="98">
        <v>226133.1</v>
      </c>
      <c r="V182" s="98">
        <v>226133.1</v>
      </c>
      <c r="W182" s="99">
        <v>67839.899999999994</v>
      </c>
      <c r="X182" s="99">
        <v>31658.6</v>
      </c>
      <c r="Y182" s="95">
        <v>126634.6</v>
      </c>
      <c r="Z182" s="99">
        <v>173688.6</v>
      </c>
      <c r="AA182" s="95">
        <v>0</v>
      </c>
      <c r="AB182" s="95">
        <v>126634.6</v>
      </c>
    </row>
    <row r="183" spans="1:28" x14ac:dyDescent="0.25">
      <c r="A183" s="1">
        <v>1</v>
      </c>
      <c r="B183" s="91" t="s">
        <v>194</v>
      </c>
      <c r="C183" s="92">
        <v>13009</v>
      </c>
      <c r="D183" s="93">
        <v>2518</v>
      </c>
      <c r="E183" s="93">
        <v>69195.799999999988</v>
      </c>
      <c r="F183" s="93">
        <v>73912.099999999991</v>
      </c>
      <c r="G183" s="93"/>
      <c r="H183" s="93"/>
      <c r="I183" s="93">
        <v>73819.599999999991</v>
      </c>
      <c r="J183" s="94"/>
      <c r="K183" s="105"/>
      <c r="L183" s="105"/>
      <c r="M183" s="105"/>
      <c r="N183" s="97"/>
      <c r="O183" s="93">
        <v>67375.7</v>
      </c>
      <c r="P183" s="93">
        <v>32866.1</v>
      </c>
      <c r="Q183" s="93">
        <v>100241.79999999999</v>
      </c>
      <c r="R183" s="93"/>
      <c r="S183" s="93">
        <v>70003.3</v>
      </c>
      <c r="T183" s="93">
        <v>32866.1</v>
      </c>
      <c r="U183" s="93">
        <v>102869.4</v>
      </c>
      <c r="V183" s="93">
        <v>102869.4</v>
      </c>
      <c r="W183" s="93">
        <v>21001</v>
      </c>
      <c r="X183" s="93">
        <v>16373.8</v>
      </c>
      <c r="Y183" s="93">
        <v>65494.600000000006</v>
      </c>
      <c r="Z183" s="93">
        <v>80926.099999999991</v>
      </c>
      <c r="AA183" s="93">
        <v>268.39999999999986</v>
      </c>
      <c r="AB183" s="93">
        <v>65763</v>
      </c>
    </row>
    <row r="184" spans="1:28" x14ac:dyDescent="0.25">
      <c r="A184" s="1">
        <v>0</v>
      </c>
      <c r="B184" s="101" t="s">
        <v>195</v>
      </c>
      <c r="C184" s="92">
        <v>1041</v>
      </c>
      <c r="D184" s="95">
        <v>0</v>
      </c>
      <c r="E184" s="95">
        <v>2410.4</v>
      </c>
      <c r="F184" s="95">
        <v>2520.9</v>
      </c>
      <c r="G184" s="96">
        <v>1.0458430136076999</v>
      </c>
      <c r="H184" s="96">
        <v>1.0458430136076999</v>
      </c>
      <c r="I184" s="95">
        <v>2520.9</v>
      </c>
      <c r="J184" s="94">
        <v>2.4220000000000002</v>
      </c>
      <c r="K184" s="105"/>
      <c r="L184" s="97">
        <v>0.52900000000000003</v>
      </c>
      <c r="M184" s="105"/>
      <c r="N184" s="97">
        <v>0.47099999999999997</v>
      </c>
      <c r="O184" s="105"/>
      <c r="P184" s="98">
        <v>2245.5</v>
      </c>
      <c r="Q184" s="98">
        <v>2245.5</v>
      </c>
      <c r="R184" s="105"/>
      <c r="S184" s="105"/>
      <c r="T184" s="98">
        <v>2245.5</v>
      </c>
      <c r="U184" s="98">
        <v>2245.5</v>
      </c>
      <c r="V184" s="98">
        <v>2245.5</v>
      </c>
      <c r="W184" s="99">
        <v>0</v>
      </c>
      <c r="X184" s="99">
        <v>449.1</v>
      </c>
      <c r="Y184" s="95">
        <v>1796.4</v>
      </c>
      <c r="Z184" s="99">
        <v>1551.5</v>
      </c>
      <c r="AA184" s="95">
        <v>0</v>
      </c>
      <c r="AB184" s="95">
        <v>1796.4</v>
      </c>
    </row>
    <row r="185" spans="1:28" x14ac:dyDescent="0.25">
      <c r="A185" s="1">
        <v>0</v>
      </c>
      <c r="B185" s="101" t="s">
        <v>196</v>
      </c>
      <c r="C185" s="92">
        <v>312</v>
      </c>
      <c r="D185" s="95">
        <v>0</v>
      </c>
      <c r="E185" s="95">
        <v>1175.5</v>
      </c>
      <c r="F185" s="95">
        <v>1250</v>
      </c>
      <c r="G185" s="96">
        <v>1.0633772862611655</v>
      </c>
      <c r="H185" s="96">
        <v>1.0633772862611655</v>
      </c>
      <c r="I185" s="95">
        <v>1250</v>
      </c>
      <c r="J185" s="94">
        <v>4.0060000000000002</v>
      </c>
      <c r="K185" s="105"/>
      <c r="L185" s="97">
        <v>0.875</v>
      </c>
      <c r="M185" s="105"/>
      <c r="N185" s="97">
        <v>0.125</v>
      </c>
      <c r="O185" s="105"/>
      <c r="P185" s="98">
        <v>178.6</v>
      </c>
      <c r="Q185" s="98">
        <v>178.6</v>
      </c>
      <c r="R185" s="105"/>
      <c r="S185" s="105"/>
      <c r="T185" s="98">
        <v>178.6</v>
      </c>
      <c r="U185" s="98">
        <v>178.6</v>
      </c>
      <c r="V185" s="98">
        <v>178.6</v>
      </c>
      <c r="W185" s="99">
        <v>0</v>
      </c>
      <c r="X185" s="99">
        <v>35.700000000000003</v>
      </c>
      <c r="Y185" s="95">
        <v>142.89999999999998</v>
      </c>
      <c r="Z185" s="99">
        <v>132.6</v>
      </c>
      <c r="AA185" s="95">
        <v>0</v>
      </c>
      <c r="AB185" s="95">
        <v>142.89999999999998</v>
      </c>
    </row>
    <row r="186" spans="1:28" x14ac:dyDescent="0.25">
      <c r="A186" s="1">
        <v>0</v>
      </c>
      <c r="B186" s="101" t="s">
        <v>197</v>
      </c>
      <c r="C186" s="92">
        <v>1317</v>
      </c>
      <c r="D186" s="95">
        <v>0</v>
      </c>
      <c r="E186" s="95">
        <v>2901.2</v>
      </c>
      <c r="F186" s="95">
        <v>3006.1</v>
      </c>
      <c r="G186" s="96">
        <v>1.0361574520887908</v>
      </c>
      <c r="H186" s="96">
        <v>1.0361574520887908</v>
      </c>
      <c r="I186" s="95">
        <v>3006.1</v>
      </c>
      <c r="J186" s="94">
        <v>2.2829999999999999</v>
      </c>
      <c r="K186" s="105"/>
      <c r="L186" s="97">
        <v>0.498</v>
      </c>
      <c r="M186" s="105"/>
      <c r="N186" s="97">
        <v>0.502</v>
      </c>
      <c r="O186" s="105"/>
      <c r="P186" s="98">
        <v>3027.8</v>
      </c>
      <c r="Q186" s="98">
        <v>3027.8</v>
      </c>
      <c r="R186" s="105"/>
      <c r="S186" s="105"/>
      <c r="T186" s="98">
        <v>3027.8</v>
      </c>
      <c r="U186" s="98">
        <v>3027.8</v>
      </c>
      <c r="V186" s="98">
        <v>3027.8</v>
      </c>
      <c r="W186" s="99">
        <v>0</v>
      </c>
      <c r="X186" s="99">
        <v>605.6</v>
      </c>
      <c r="Y186" s="95">
        <v>2422.2000000000003</v>
      </c>
      <c r="Z186" s="99">
        <v>1290.8999999999999</v>
      </c>
      <c r="AA186" s="95">
        <v>0</v>
      </c>
      <c r="AB186" s="95">
        <v>2422.2000000000003</v>
      </c>
    </row>
    <row r="187" spans="1:28" x14ac:dyDescent="0.25">
      <c r="A187" s="1">
        <v>3</v>
      </c>
      <c r="B187" s="101" t="s">
        <v>198</v>
      </c>
      <c r="C187" s="92">
        <v>3751</v>
      </c>
      <c r="D187" s="95">
        <v>0</v>
      </c>
      <c r="E187" s="95">
        <v>12067</v>
      </c>
      <c r="F187" s="95">
        <v>12750.6</v>
      </c>
      <c r="G187" s="96">
        <v>1.0566503687743434</v>
      </c>
      <c r="H187" s="96">
        <v>1.0566503687743434</v>
      </c>
      <c r="I187" s="95">
        <v>12750.6</v>
      </c>
      <c r="J187" s="94">
        <v>3.399</v>
      </c>
      <c r="K187" s="105"/>
      <c r="L187" s="97">
        <v>0.74199999999999999</v>
      </c>
      <c r="M187" s="105"/>
      <c r="N187" s="97">
        <v>0.25800000000000001</v>
      </c>
      <c r="O187" s="105"/>
      <c r="P187" s="98">
        <v>4432.1000000000004</v>
      </c>
      <c r="Q187" s="98">
        <v>4432.1000000000004</v>
      </c>
      <c r="R187" s="105"/>
      <c r="S187" s="105"/>
      <c r="T187" s="98">
        <v>4432.1000000000004</v>
      </c>
      <c r="U187" s="98">
        <v>4432.1000000000004</v>
      </c>
      <c r="V187" s="98">
        <v>4432.1000000000004</v>
      </c>
      <c r="W187" s="99">
        <v>0</v>
      </c>
      <c r="X187" s="99">
        <v>886.4</v>
      </c>
      <c r="Y187" s="95">
        <v>3545.7000000000003</v>
      </c>
      <c r="Z187" s="99">
        <v>3044.2000000000003</v>
      </c>
      <c r="AA187" s="95">
        <v>0</v>
      </c>
      <c r="AB187" s="95">
        <v>3545.7000000000003</v>
      </c>
    </row>
    <row r="188" spans="1:28" x14ac:dyDescent="0.25">
      <c r="A188" s="1">
        <v>0</v>
      </c>
      <c r="B188" s="101" t="s">
        <v>199</v>
      </c>
      <c r="C188" s="92">
        <v>1040</v>
      </c>
      <c r="D188" s="95">
        <v>0</v>
      </c>
      <c r="E188" s="95">
        <v>831.5</v>
      </c>
      <c r="F188" s="95">
        <v>923.1</v>
      </c>
      <c r="G188" s="96">
        <v>1.1101623571858088</v>
      </c>
      <c r="H188" s="96">
        <v>1.0737530330479335</v>
      </c>
      <c r="I188" s="95">
        <v>892.8</v>
      </c>
      <c r="J188" s="94">
        <v>0.85799999999999998</v>
      </c>
      <c r="K188" s="105"/>
      <c r="L188" s="97">
        <v>0.187</v>
      </c>
      <c r="M188" s="105"/>
      <c r="N188" s="97">
        <v>0.81299999999999994</v>
      </c>
      <c r="O188" s="105"/>
      <c r="P188" s="98">
        <v>3872.3</v>
      </c>
      <c r="Q188" s="98">
        <v>3872.3</v>
      </c>
      <c r="R188" s="105"/>
      <c r="S188" s="105"/>
      <c r="T188" s="98">
        <v>3872.3</v>
      </c>
      <c r="U188" s="98">
        <v>3872.3</v>
      </c>
      <c r="V188" s="98">
        <v>3872.3</v>
      </c>
      <c r="W188" s="99">
        <v>0</v>
      </c>
      <c r="X188" s="99">
        <v>774.5</v>
      </c>
      <c r="Y188" s="95">
        <v>3097.8</v>
      </c>
      <c r="Z188" s="99">
        <v>2874.1</v>
      </c>
      <c r="AA188" s="95">
        <v>0</v>
      </c>
      <c r="AB188" s="95">
        <v>3097.8</v>
      </c>
    </row>
    <row r="189" spans="1:28" x14ac:dyDescent="0.25">
      <c r="A189" s="1">
        <v>0</v>
      </c>
      <c r="B189" s="101" t="s">
        <v>200</v>
      </c>
      <c r="C189" s="92">
        <v>631</v>
      </c>
      <c r="D189" s="95">
        <v>0</v>
      </c>
      <c r="E189" s="95">
        <v>937</v>
      </c>
      <c r="F189" s="95">
        <v>991.5</v>
      </c>
      <c r="G189" s="96">
        <v>1.0581643543223052</v>
      </c>
      <c r="H189" s="96">
        <v>1.0581643543223052</v>
      </c>
      <c r="I189" s="95">
        <v>991.5</v>
      </c>
      <c r="J189" s="94">
        <v>1.571</v>
      </c>
      <c r="K189" s="105"/>
      <c r="L189" s="97">
        <v>0.34300000000000003</v>
      </c>
      <c r="M189" s="105"/>
      <c r="N189" s="97">
        <v>0.65700000000000003</v>
      </c>
      <c r="O189" s="105"/>
      <c r="P189" s="98">
        <v>1898.6</v>
      </c>
      <c r="Q189" s="98">
        <v>1898.6</v>
      </c>
      <c r="R189" s="105"/>
      <c r="S189" s="105"/>
      <c r="T189" s="98">
        <v>1898.6</v>
      </c>
      <c r="U189" s="98">
        <v>1898.6</v>
      </c>
      <c r="V189" s="98">
        <v>1898.6</v>
      </c>
      <c r="W189" s="99">
        <v>0</v>
      </c>
      <c r="X189" s="99">
        <v>379.7</v>
      </c>
      <c r="Y189" s="95">
        <v>1518.8999999999999</v>
      </c>
      <c r="Z189" s="99">
        <v>815.4</v>
      </c>
      <c r="AA189" s="95">
        <v>0</v>
      </c>
      <c r="AB189" s="95">
        <v>1518.8999999999999</v>
      </c>
    </row>
    <row r="190" spans="1:28" x14ac:dyDescent="0.25">
      <c r="A190" s="1">
        <v>0</v>
      </c>
      <c r="B190" s="101" t="s">
        <v>201</v>
      </c>
      <c r="C190" s="92">
        <v>1152</v>
      </c>
      <c r="D190" s="95">
        <v>0</v>
      </c>
      <c r="E190" s="95">
        <v>1103.8</v>
      </c>
      <c r="F190" s="95">
        <v>1197.0999999999999</v>
      </c>
      <c r="G190" s="96">
        <v>1.0845261822793983</v>
      </c>
      <c r="H190" s="96">
        <v>1.0737530330479335</v>
      </c>
      <c r="I190" s="95">
        <v>1185.2</v>
      </c>
      <c r="J190" s="94">
        <v>1.0289999999999999</v>
      </c>
      <c r="K190" s="105"/>
      <c r="L190" s="97">
        <v>0.22500000000000001</v>
      </c>
      <c r="M190" s="105"/>
      <c r="N190" s="97">
        <v>0.77500000000000002</v>
      </c>
      <c r="O190" s="105"/>
      <c r="P190" s="98">
        <v>4088.8</v>
      </c>
      <c r="Q190" s="98">
        <v>4088.8</v>
      </c>
      <c r="R190" s="105"/>
      <c r="S190" s="105"/>
      <c r="T190" s="98">
        <v>4088.8</v>
      </c>
      <c r="U190" s="98">
        <v>4088.8</v>
      </c>
      <c r="V190" s="98">
        <v>4088.8</v>
      </c>
      <c r="W190" s="99">
        <v>0</v>
      </c>
      <c r="X190" s="99">
        <v>817.8</v>
      </c>
      <c r="Y190" s="95">
        <v>3271</v>
      </c>
      <c r="Z190" s="99">
        <v>3370.7</v>
      </c>
      <c r="AA190" s="95">
        <v>99.699999999999818</v>
      </c>
      <c r="AB190" s="95">
        <v>3370.7</v>
      </c>
    </row>
    <row r="191" spans="1:28" x14ac:dyDescent="0.25">
      <c r="A191" s="1">
        <v>0</v>
      </c>
      <c r="B191" s="101" t="s">
        <v>202</v>
      </c>
      <c r="C191" s="92">
        <v>1756</v>
      </c>
      <c r="D191" s="95">
        <v>0</v>
      </c>
      <c r="E191" s="95">
        <v>2014</v>
      </c>
      <c r="F191" s="95">
        <v>2188.3000000000002</v>
      </c>
      <c r="G191" s="96">
        <v>1.0865441906653428</v>
      </c>
      <c r="H191" s="96">
        <v>1.0737530330479335</v>
      </c>
      <c r="I191" s="95">
        <v>2162.5</v>
      </c>
      <c r="J191" s="94">
        <v>1.2310000000000001</v>
      </c>
      <c r="K191" s="105"/>
      <c r="L191" s="97">
        <v>0.26900000000000002</v>
      </c>
      <c r="M191" s="105"/>
      <c r="N191" s="97">
        <v>0.73099999999999998</v>
      </c>
      <c r="O191" s="105"/>
      <c r="P191" s="98">
        <v>5878.8</v>
      </c>
      <c r="Q191" s="98">
        <v>5878.8</v>
      </c>
      <c r="R191" s="105"/>
      <c r="S191" s="105"/>
      <c r="T191" s="98">
        <v>5878.8</v>
      </c>
      <c r="U191" s="98">
        <v>5878.8</v>
      </c>
      <c r="V191" s="98">
        <v>5878.8</v>
      </c>
      <c r="W191" s="99">
        <v>0</v>
      </c>
      <c r="X191" s="99">
        <v>1175.8</v>
      </c>
      <c r="Y191" s="95">
        <v>4703</v>
      </c>
      <c r="Z191" s="99">
        <v>4344.5</v>
      </c>
      <c r="AA191" s="95">
        <v>0</v>
      </c>
      <c r="AB191" s="95">
        <v>4703</v>
      </c>
    </row>
    <row r="192" spans="1:28" x14ac:dyDescent="0.25">
      <c r="A192" s="1">
        <v>0</v>
      </c>
      <c r="B192" s="101" t="s">
        <v>151</v>
      </c>
      <c r="C192" s="92">
        <v>479</v>
      </c>
      <c r="D192" s="95">
        <v>0</v>
      </c>
      <c r="E192" s="95">
        <v>909.7</v>
      </c>
      <c r="F192" s="95">
        <v>987.3</v>
      </c>
      <c r="G192" s="96">
        <v>1.085302847092448</v>
      </c>
      <c r="H192" s="96">
        <v>1.0737530330479335</v>
      </c>
      <c r="I192" s="95">
        <v>976.8</v>
      </c>
      <c r="J192" s="94">
        <v>2.0390000000000001</v>
      </c>
      <c r="K192" s="105"/>
      <c r="L192" s="97">
        <v>0.44500000000000001</v>
      </c>
      <c r="M192" s="105"/>
      <c r="N192" s="97">
        <v>0.55500000000000005</v>
      </c>
      <c r="O192" s="105"/>
      <c r="P192" s="98">
        <v>1217.5</v>
      </c>
      <c r="Q192" s="98">
        <v>1217.5</v>
      </c>
      <c r="R192" s="105"/>
      <c r="S192" s="105"/>
      <c r="T192" s="98">
        <v>1217.5</v>
      </c>
      <c r="U192" s="98">
        <v>1217.5</v>
      </c>
      <c r="V192" s="98">
        <v>1217.5</v>
      </c>
      <c r="W192" s="99">
        <v>0</v>
      </c>
      <c r="X192" s="99">
        <v>243.5</v>
      </c>
      <c r="Y192" s="95">
        <v>974</v>
      </c>
      <c r="Z192" s="99">
        <v>1142.7</v>
      </c>
      <c r="AA192" s="95">
        <v>168.70000000000005</v>
      </c>
      <c r="AB192" s="95">
        <v>1142.7</v>
      </c>
    </row>
    <row r="193" spans="1:28" x14ac:dyDescent="0.25">
      <c r="A193" s="1">
        <v>0</v>
      </c>
      <c r="B193" s="101" t="s">
        <v>203</v>
      </c>
      <c r="C193" s="92">
        <v>1530</v>
      </c>
      <c r="D193" s="95">
        <v>0</v>
      </c>
      <c r="E193" s="95">
        <v>914.6</v>
      </c>
      <c r="F193" s="95">
        <v>996.1</v>
      </c>
      <c r="G193" s="96">
        <v>1.089109993439755</v>
      </c>
      <c r="H193" s="96">
        <v>1.0737530330479335</v>
      </c>
      <c r="I193" s="95">
        <v>982.1</v>
      </c>
      <c r="J193" s="94">
        <v>0.64200000000000002</v>
      </c>
      <c r="K193" s="105"/>
      <c r="L193" s="97">
        <v>0.14000000000000001</v>
      </c>
      <c r="M193" s="105"/>
      <c r="N193" s="97">
        <v>0.86</v>
      </c>
      <c r="O193" s="105"/>
      <c r="P193" s="98">
        <v>6026.1</v>
      </c>
      <c r="Q193" s="98">
        <v>6026.1</v>
      </c>
      <c r="R193" s="105"/>
      <c r="S193" s="105"/>
      <c r="T193" s="98">
        <v>6026.1</v>
      </c>
      <c r="U193" s="98">
        <v>6026.1</v>
      </c>
      <c r="V193" s="98">
        <v>6026.1</v>
      </c>
      <c r="W193" s="99">
        <v>0</v>
      </c>
      <c r="X193" s="99">
        <v>1205.2</v>
      </c>
      <c r="Y193" s="95">
        <v>4820.9000000000005</v>
      </c>
      <c r="Z193" s="99">
        <v>4423.3999999999996</v>
      </c>
      <c r="AA193" s="95">
        <v>0</v>
      </c>
      <c r="AB193" s="95">
        <v>4820.9000000000005</v>
      </c>
    </row>
    <row r="194" spans="1:28" x14ac:dyDescent="0.25">
      <c r="A194" s="1">
        <v>2</v>
      </c>
      <c r="B194" s="94" t="s">
        <v>42</v>
      </c>
      <c r="C194" s="92">
        <v>13009</v>
      </c>
      <c r="D194" s="95">
        <v>2518</v>
      </c>
      <c r="E194" s="95">
        <v>43931.1</v>
      </c>
      <c r="F194" s="95">
        <v>47101.1</v>
      </c>
      <c r="G194" s="96">
        <v>1.0721584481153443</v>
      </c>
      <c r="H194" s="96">
        <v>1.0721584481153443</v>
      </c>
      <c r="I194" s="95">
        <v>47101.1</v>
      </c>
      <c r="J194" s="94">
        <v>3.621</v>
      </c>
      <c r="K194" s="91">
        <v>0.38900000000000001</v>
      </c>
      <c r="L194" s="105"/>
      <c r="M194" s="91">
        <v>0.55700000000000005</v>
      </c>
      <c r="N194" s="97"/>
      <c r="O194" s="93">
        <v>67375.7</v>
      </c>
      <c r="P194" s="105"/>
      <c r="Q194" s="98">
        <v>67375.7</v>
      </c>
      <c r="R194" s="94">
        <v>3.9E-2</v>
      </c>
      <c r="S194" s="100">
        <v>70003.3</v>
      </c>
      <c r="T194" s="105"/>
      <c r="U194" s="98">
        <v>70003.3</v>
      </c>
      <c r="V194" s="98">
        <v>70003.3</v>
      </c>
      <c r="W194" s="99">
        <v>21001</v>
      </c>
      <c r="X194" s="99">
        <v>9800.5</v>
      </c>
      <c r="Y194" s="95">
        <v>39201.800000000003</v>
      </c>
      <c r="Z194" s="99">
        <v>57936.099999999991</v>
      </c>
      <c r="AA194" s="95">
        <v>0</v>
      </c>
      <c r="AB194" s="95">
        <v>39201.800000000003</v>
      </c>
    </row>
    <row r="195" spans="1:28" x14ac:dyDescent="0.25">
      <c r="A195" s="1">
        <v>1</v>
      </c>
      <c r="B195" s="91" t="s">
        <v>204</v>
      </c>
      <c r="C195" s="92">
        <v>28158</v>
      </c>
      <c r="D195" s="93">
        <v>5330</v>
      </c>
      <c r="E195" s="93">
        <v>180068.80000000002</v>
      </c>
      <c r="F195" s="93">
        <v>187740.3</v>
      </c>
      <c r="G195" s="93"/>
      <c r="H195" s="93"/>
      <c r="I195" s="93">
        <v>187740.3</v>
      </c>
      <c r="J195" s="94"/>
      <c r="K195" s="105"/>
      <c r="L195" s="105"/>
      <c r="M195" s="105"/>
      <c r="N195" s="97"/>
      <c r="O195" s="93">
        <v>128816.4</v>
      </c>
      <c r="P195" s="93">
        <v>60155.9</v>
      </c>
      <c r="Q195" s="93">
        <v>188972.3</v>
      </c>
      <c r="R195" s="93"/>
      <c r="S195" s="93">
        <v>131006.2</v>
      </c>
      <c r="T195" s="93">
        <v>60155.9</v>
      </c>
      <c r="U195" s="93">
        <v>191162.1</v>
      </c>
      <c r="V195" s="93">
        <v>191162.1</v>
      </c>
      <c r="W195" s="93">
        <v>39301.9</v>
      </c>
      <c r="X195" s="93">
        <v>30372.100000000006</v>
      </c>
      <c r="Y195" s="93">
        <v>121488.09999999999</v>
      </c>
      <c r="Z195" s="93">
        <v>168234.80000000002</v>
      </c>
      <c r="AA195" s="93">
        <v>9068.6000000000331</v>
      </c>
      <c r="AB195" s="93">
        <v>130556.70000000001</v>
      </c>
    </row>
    <row r="196" spans="1:28" x14ac:dyDescent="0.25">
      <c r="A196" s="1">
        <v>3</v>
      </c>
      <c r="B196" s="101" t="s">
        <v>205</v>
      </c>
      <c r="C196" s="92">
        <v>9204</v>
      </c>
      <c r="D196" s="95">
        <v>0</v>
      </c>
      <c r="E196" s="95">
        <v>28099.8</v>
      </c>
      <c r="F196" s="95">
        <v>29420.400000000001</v>
      </c>
      <c r="G196" s="96">
        <v>1.0469967757777636</v>
      </c>
      <c r="H196" s="96">
        <v>1.0469967757777636</v>
      </c>
      <c r="I196" s="95">
        <v>29420.400000000001</v>
      </c>
      <c r="J196" s="94">
        <v>3.1960000000000002</v>
      </c>
      <c r="K196" s="105"/>
      <c r="L196" s="97">
        <v>0.69799999999999995</v>
      </c>
      <c r="M196" s="105"/>
      <c r="N196" s="97">
        <v>0.30199999999999999</v>
      </c>
      <c r="O196" s="105"/>
      <c r="P196" s="98">
        <v>12730</v>
      </c>
      <c r="Q196" s="98">
        <v>12730</v>
      </c>
      <c r="R196" s="105"/>
      <c r="S196" s="105"/>
      <c r="T196" s="98">
        <v>12730</v>
      </c>
      <c r="U196" s="98">
        <v>12730</v>
      </c>
      <c r="V196" s="98">
        <v>12730</v>
      </c>
      <c r="W196" s="99">
        <v>0</v>
      </c>
      <c r="X196" s="99">
        <v>2546</v>
      </c>
      <c r="Y196" s="95">
        <v>10184</v>
      </c>
      <c r="Z196" s="99">
        <v>11500.3</v>
      </c>
      <c r="AA196" s="95">
        <v>1316.2999999999993</v>
      </c>
      <c r="AB196" s="95">
        <v>11500.3</v>
      </c>
    </row>
    <row r="197" spans="1:28" x14ac:dyDescent="0.25">
      <c r="A197" s="1">
        <v>0</v>
      </c>
      <c r="B197" s="101" t="s">
        <v>206</v>
      </c>
      <c r="C197" s="92">
        <v>464</v>
      </c>
      <c r="D197" s="95">
        <v>0</v>
      </c>
      <c r="E197" s="95">
        <v>988.2</v>
      </c>
      <c r="F197" s="95">
        <v>984.5</v>
      </c>
      <c r="G197" s="96">
        <v>0.9962558186601902</v>
      </c>
      <c r="H197" s="96">
        <v>0.9962558186601902</v>
      </c>
      <c r="I197" s="95">
        <v>984.5</v>
      </c>
      <c r="J197" s="94">
        <v>2.1219999999999999</v>
      </c>
      <c r="K197" s="105"/>
      <c r="L197" s="97">
        <v>0.46300000000000002</v>
      </c>
      <c r="M197" s="105"/>
      <c r="N197" s="97">
        <v>0.53700000000000003</v>
      </c>
      <c r="O197" s="105"/>
      <c r="P197" s="98">
        <v>1141.0999999999999</v>
      </c>
      <c r="Q197" s="98">
        <v>1141.0999999999999</v>
      </c>
      <c r="R197" s="105"/>
      <c r="S197" s="105"/>
      <c r="T197" s="98">
        <v>1141.0999999999999</v>
      </c>
      <c r="U197" s="98">
        <v>1141.0999999999999</v>
      </c>
      <c r="V197" s="98">
        <v>1141.0999999999999</v>
      </c>
      <c r="W197" s="99">
        <v>0</v>
      </c>
      <c r="X197" s="99">
        <v>228.2</v>
      </c>
      <c r="Y197" s="95">
        <v>912.89999999999986</v>
      </c>
      <c r="Z197" s="99">
        <v>965.69999999999993</v>
      </c>
      <c r="AA197" s="95">
        <v>52.800000000000068</v>
      </c>
      <c r="AB197" s="95">
        <v>965.69999999999993</v>
      </c>
    </row>
    <row r="198" spans="1:28" x14ac:dyDescent="0.25">
      <c r="A198" s="1">
        <v>0</v>
      </c>
      <c r="B198" s="101" t="s">
        <v>207</v>
      </c>
      <c r="C198" s="92">
        <v>1642</v>
      </c>
      <c r="D198" s="95">
        <v>0</v>
      </c>
      <c r="E198" s="95">
        <v>1962.3</v>
      </c>
      <c r="F198" s="95">
        <v>2000.7</v>
      </c>
      <c r="G198" s="96">
        <v>1.0195688732609693</v>
      </c>
      <c r="H198" s="96">
        <v>1.0195688732609693</v>
      </c>
      <c r="I198" s="95">
        <v>2000.7</v>
      </c>
      <c r="J198" s="94">
        <v>1.218</v>
      </c>
      <c r="K198" s="105"/>
      <c r="L198" s="97">
        <v>0.26600000000000001</v>
      </c>
      <c r="M198" s="105"/>
      <c r="N198" s="97">
        <v>0.73399999999999999</v>
      </c>
      <c r="O198" s="105"/>
      <c r="P198" s="98">
        <v>5519.7</v>
      </c>
      <c r="Q198" s="98">
        <v>5519.7</v>
      </c>
      <c r="R198" s="105"/>
      <c r="S198" s="105"/>
      <c r="T198" s="98">
        <v>5519.7</v>
      </c>
      <c r="U198" s="98">
        <v>5519.7</v>
      </c>
      <c r="V198" s="98">
        <v>5519.7</v>
      </c>
      <c r="W198" s="99">
        <v>0</v>
      </c>
      <c r="X198" s="99">
        <v>1103.9000000000001</v>
      </c>
      <c r="Y198" s="95">
        <v>4415.7999999999993</v>
      </c>
      <c r="Z198" s="99">
        <v>4262.5</v>
      </c>
      <c r="AA198" s="95">
        <v>0</v>
      </c>
      <c r="AB198" s="95">
        <v>4415.7999999999993</v>
      </c>
    </row>
    <row r="199" spans="1:28" x14ac:dyDescent="0.25">
      <c r="A199" s="1">
        <v>0</v>
      </c>
      <c r="B199" s="101" t="s">
        <v>208</v>
      </c>
      <c r="C199" s="92">
        <v>1405</v>
      </c>
      <c r="D199" s="95">
        <v>0</v>
      </c>
      <c r="E199" s="95">
        <v>2352.1</v>
      </c>
      <c r="F199" s="95">
        <v>2386</v>
      </c>
      <c r="G199" s="96">
        <v>1.0144126525232771</v>
      </c>
      <c r="H199" s="96">
        <v>1.0144126525232771</v>
      </c>
      <c r="I199" s="95">
        <v>2386</v>
      </c>
      <c r="J199" s="94">
        <v>1.698</v>
      </c>
      <c r="K199" s="105"/>
      <c r="L199" s="97">
        <v>0.371</v>
      </c>
      <c r="M199" s="105"/>
      <c r="N199" s="97">
        <v>0.629</v>
      </c>
      <c r="O199" s="105"/>
      <c r="P199" s="98">
        <v>4047.3</v>
      </c>
      <c r="Q199" s="98">
        <v>4047.3</v>
      </c>
      <c r="R199" s="105"/>
      <c r="S199" s="105"/>
      <c r="T199" s="98">
        <v>4047.3</v>
      </c>
      <c r="U199" s="98">
        <v>4047.3</v>
      </c>
      <c r="V199" s="98">
        <v>4047.3</v>
      </c>
      <c r="W199" s="99">
        <v>0</v>
      </c>
      <c r="X199" s="99">
        <v>809.5</v>
      </c>
      <c r="Y199" s="95">
        <v>3237.8</v>
      </c>
      <c r="Z199" s="99">
        <v>3438.5000000000005</v>
      </c>
      <c r="AA199" s="95">
        <v>200.70000000000027</v>
      </c>
      <c r="AB199" s="95">
        <v>3438.5000000000005</v>
      </c>
    </row>
    <row r="200" spans="1:28" x14ac:dyDescent="0.25">
      <c r="A200" s="1">
        <v>0</v>
      </c>
      <c r="B200" s="101" t="s">
        <v>209</v>
      </c>
      <c r="C200" s="92">
        <v>424</v>
      </c>
      <c r="D200" s="95">
        <v>0</v>
      </c>
      <c r="E200" s="95">
        <v>811.5</v>
      </c>
      <c r="F200" s="95">
        <v>823.4</v>
      </c>
      <c r="G200" s="96">
        <v>1.0146642020948859</v>
      </c>
      <c r="H200" s="96">
        <v>1.0146642020948859</v>
      </c>
      <c r="I200" s="95">
        <v>823.4</v>
      </c>
      <c r="J200" s="94">
        <v>1.9419999999999999</v>
      </c>
      <c r="K200" s="105"/>
      <c r="L200" s="97">
        <v>0.42399999999999999</v>
      </c>
      <c r="M200" s="105"/>
      <c r="N200" s="97">
        <v>0.57599999999999996</v>
      </c>
      <c r="O200" s="105"/>
      <c r="P200" s="98">
        <v>1118.5</v>
      </c>
      <c r="Q200" s="98">
        <v>1118.5</v>
      </c>
      <c r="R200" s="105"/>
      <c r="S200" s="105"/>
      <c r="T200" s="98">
        <v>1118.5</v>
      </c>
      <c r="U200" s="98">
        <v>1118.5</v>
      </c>
      <c r="V200" s="98">
        <v>1118.5</v>
      </c>
      <c r="W200" s="99">
        <v>0</v>
      </c>
      <c r="X200" s="99">
        <v>223.7</v>
      </c>
      <c r="Y200" s="95">
        <v>894.8</v>
      </c>
      <c r="Z200" s="99">
        <v>1114.5999999999999</v>
      </c>
      <c r="AA200" s="95">
        <v>219.79999999999995</v>
      </c>
      <c r="AB200" s="95">
        <v>1114.5999999999999</v>
      </c>
    </row>
    <row r="201" spans="1:28" x14ac:dyDescent="0.25">
      <c r="A201" s="1">
        <v>0</v>
      </c>
      <c r="B201" s="101" t="s">
        <v>210</v>
      </c>
      <c r="C201" s="92">
        <v>1471</v>
      </c>
      <c r="D201" s="95">
        <v>0</v>
      </c>
      <c r="E201" s="95">
        <v>3080.8</v>
      </c>
      <c r="F201" s="95">
        <v>3101.6</v>
      </c>
      <c r="G201" s="96">
        <v>1.0067514931186703</v>
      </c>
      <c r="H201" s="96">
        <v>1.0067514931186703</v>
      </c>
      <c r="I201" s="95">
        <v>3101.6</v>
      </c>
      <c r="J201" s="94">
        <v>2.1080000000000001</v>
      </c>
      <c r="K201" s="105"/>
      <c r="L201" s="97">
        <v>0.46</v>
      </c>
      <c r="M201" s="105"/>
      <c r="N201" s="97">
        <v>0.54</v>
      </c>
      <c r="O201" s="105"/>
      <c r="P201" s="98">
        <v>3637.9</v>
      </c>
      <c r="Q201" s="98">
        <v>3637.9</v>
      </c>
      <c r="R201" s="105"/>
      <c r="S201" s="105"/>
      <c r="T201" s="98">
        <v>3637.9</v>
      </c>
      <c r="U201" s="98">
        <v>3637.9</v>
      </c>
      <c r="V201" s="98">
        <v>3637.9</v>
      </c>
      <c r="W201" s="99">
        <v>0</v>
      </c>
      <c r="X201" s="99">
        <v>727.6</v>
      </c>
      <c r="Y201" s="95">
        <v>2910.3</v>
      </c>
      <c r="Z201" s="99">
        <v>2245.1000000000004</v>
      </c>
      <c r="AA201" s="95">
        <v>0</v>
      </c>
      <c r="AB201" s="95">
        <v>2910.3</v>
      </c>
    </row>
    <row r="202" spans="1:28" x14ac:dyDescent="0.25">
      <c r="A202" s="1">
        <v>0</v>
      </c>
      <c r="B202" s="101" t="s">
        <v>211</v>
      </c>
      <c r="C202" s="92">
        <v>1411</v>
      </c>
      <c r="D202" s="95">
        <v>0</v>
      </c>
      <c r="E202" s="95">
        <v>2962.9</v>
      </c>
      <c r="F202" s="95">
        <v>3038.2</v>
      </c>
      <c r="G202" s="96">
        <v>1.0254142900536636</v>
      </c>
      <c r="H202" s="96">
        <v>1.0254142900536636</v>
      </c>
      <c r="I202" s="95">
        <v>3038.2</v>
      </c>
      <c r="J202" s="94">
        <v>2.153</v>
      </c>
      <c r="K202" s="105"/>
      <c r="L202" s="97">
        <v>0.47</v>
      </c>
      <c r="M202" s="105"/>
      <c r="N202" s="97">
        <v>0.53</v>
      </c>
      <c r="O202" s="105"/>
      <c r="P202" s="98">
        <v>3424.9</v>
      </c>
      <c r="Q202" s="98">
        <v>3424.9</v>
      </c>
      <c r="R202" s="105"/>
      <c r="S202" s="105"/>
      <c r="T202" s="98">
        <v>3424.9</v>
      </c>
      <c r="U202" s="98">
        <v>3424.9</v>
      </c>
      <c r="V202" s="98">
        <v>3424.9</v>
      </c>
      <c r="W202" s="99">
        <v>0</v>
      </c>
      <c r="X202" s="99">
        <v>685</v>
      </c>
      <c r="Y202" s="95">
        <v>2739.9</v>
      </c>
      <c r="Z202" s="99">
        <v>2979</v>
      </c>
      <c r="AA202" s="95">
        <v>239.09999999999991</v>
      </c>
      <c r="AB202" s="95">
        <v>2979</v>
      </c>
    </row>
    <row r="203" spans="1:28" x14ac:dyDescent="0.25">
      <c r="A203" s="1">
        <v>0</v>
      </c>
      <c r="B203" s="101" t="s">
        <v>212</v>
      </c>
      <c r="C203" s="92">
        <v>653</v>
      </c>
      <c r="D203" s="95">
        <v>0</v>
      </c>
      <c r="E203" s="95">
        <v>1662.8</v>
      </c>
      <c r="F203" s="95">
        <v>1693.2</v>
      </c>
      <c r="G203" s="96">
        <v>1.0182824152032717</v>
      </c>
      <c r="H203" s="96">
        <v>1.0182824152032717</v>
      </c>
      <c r="I203" s="95">
        <v>1693.2</v>
      </c>
      <c r="J203" s="94">
        <v>2.593</v>
      </c>
      <c r="K203" s="105"/>
      <c r="L203" s="97">
        <v>0.56599999999999995</v>
      </c>
      <c r="M203" s="105"/>
      <c r="N203" s="97">
        <v>0.434</v>
      </c>
      <c r="O203" s="105"/>
      <c r="P203" s="98">
        <v>1297.9000000000001</v>
      </c>
      <c r="Q203" s="98">
        <v>1297.9000000000001</v>
      </c>
      <c r="R203" s="105"/>
      <c r="S203" s="105"/>
      <c r="T203" s="98">
        <v>1297.9000000000001</v>
      </c>
      <c r="U203" s="98">
        <v>1297.9000000000001</v>
      </c>
      <c r="V203" s="98">
        <v>1297.9000000000001</v>
      </c>
      <c r="W203" s="99">
        <v>0</v>
      </c>
      <c r="X203" s="99">
        <v>259.60000000000002</v>
      </c>
      <c r="Y203" s="95">
        <v>1038.3000000000002</v>
      </c>
      <c r="Z203" s="99">
        <v>1605.4</v>
      </c>
      <c r="AA203" s="95">
        <v>567.09999999999991</v>
      </c>
      <c r="AB203" s="95">
        <v>1605.4</v>
      </c>
    </row>
    <row r="204" spans="1:28" x14ac:dyDescent="0.25">
      <c r="A204" s="1">
        <v>0</v>
      </c>
      <c r="B204" s="101" t="s">
        <v>213</v>
      </c>
      <c r="C204" s="92">
        <v>685</v>
      </c>
      <c r="D204" s="95">
        <v>0</v>
      </c>
      <c r="E204" s="95">
        <v>1265.5999999999999</v>
      </c>
      <c r="F204" s="95">
        <v>1281.5999999999999</v>
      </c>
      <c r="G204" s="96">
        <v>1.0126422250316056</v>
      </c>
      <c r="H204" s="96">
        <v>1.0126422250316056</v>
      </c>
      <c r="I204" s="95">
        <v>1281.5999999999999</v>
      </c>
      <c r="J204" s="94">
        <v>1.871</v>
      </c>
      <c r="K204" s="105"/>
      <c r="L204" s="97">
        <v>0.40899999999999997</v>
      </c>
      <c r="M204" s="105"/>
      <c r="N204" s="97">
        <v>0.59099999999999997</v>
      </c>
      <c r="O204" s="105"/>
      <c r="P204" s="98">
        <v>1854</v>
      </c>
      <c r="Q204" s="98">
        <v>1854</v>
      </c>
      <c r="R204" s="105"/>
      <c r="S204" s="105"/>
      <c r="T204" s="98">
        <v>1854</v>
      </c>
      <c r="U204" s="98">
        <v>1854</v>
      </c>
      <c r="V204" s="98">
        <v>1854</v>
      </c>
      <c r="W204" s="99">
        <v>0</v>
      </c>
      <c r="X204" s="99">
        <v>370.8</v>
      </c>
      <c r="Y204" s="95">
        <v>1483.2</v>
      </c>
      <c r="Z204" s="99">
        <v>1818.1999999999998</v>
      </c>
      <c r="AA204" s="95">
        <v>334.99999999999977</v>
      </c>
      <c r="AB204" s="95">
        <v>1818.1999999999998</v>
      </c>
    </row>
    <row r="205" spans="1:28" x14ac:dyDescent="0.25">
      <c r="A205" s="1">
        <v>0</v>
      </c>
      <c r="B205" s="101" t="s">
        <v>214</v>
      </c>
      <c r="C205" s="92">
        <v>392</v>
      </c>
      <c r="D205" s="95">
        <v>0</v>
      </c>
      <c r="E205" s="95">
        <v>412.9</v>
      </c>
      <c r="F205" s="95">
        <v>409.1</v>
      </c>
      <c r="G205" s="96">
        <v>0.99079680310002438</v>
      </c>
      <c r="H205" s="96">
        <v>0.99079680310002438</v>
      </c>
      <c r="I205" s="95">
        <v>409.1</v>
      </c>
      <c r="J205" s="94">
        <v>1.044</v>
      </c>
      <c r="K205" s="105"/>
      <c r="L205" s="97">
        <v>0.22800000000000001</v>
      </c>
      <c r="M205" s="105"/>
      <c r="N205" s="97">
        <v>0.77200000000000002</v>
      </c>
      <c r="O205" s="105"/>
      <c r="P205" s="98">
        <v>1385.9</v>
      </c>
      <c r="Q205" s="98">
        <v>1385.9</v>
      </c>
      <c r="R205" s="105"/>
      <c r="S205" s="105"/>
      <c r="T205" s="98">
        <v>1385.9</v>
      </c>
      <c r="U205" s="98">
        <v>1385.9</v>
      </c>
      <c r="V205" s="98">
        <v>1385.9</v>
      </c>
      <c r="W205" s="99">
        <v>0</v>
      </c>
      <c r="X205" s="99">
        <v>277.2</v>
      </c>
      <c r="Y205" s="95">
        <v>1108.7</v>
      </c>
      <c r="Z205" s="99">
        <v>1198.5999999999999</v>
      </c>
      <c r="AA205" s="95">
        <v>89.899999999999864</v>
      </c>
      <c r="AB205" s="95">
        <v>1198.5999999999999</v>
      </c>
    </row>
    <row r="206" spans="1:28" x14ac:dyDescent="0.25">
      <c r="A206" s="1">
        <v>0</v>
      </c>
      <c r="B206" s="101" t="s">
        <v>215</v>
      </c>
      <c r="C206" s="92">
        <v>1338</v>
      </c>
      <c r="D206" s="95">
        <v>0</v>
      </c>
      <c r="E206" s="95">
        <v>2950.3</v>
      </c>
      <c r="F206" s="95">
        <v>3053.7</v>
      </c>
      <c r="G206" s="96">
        <v>1.0350472833271191</v>
      </c>
      <c r="H206" s="96">
        <v>1.0350472833271191</v>
      </c>
      <c r="I206" s="95">
        <v>3053.7</v>
      </c>
      <c r="J206" s="94">
        <v>2.282</v>
      </c>
      <c r="K206" s="105"/>
      <c r="L206" s="97">
        <v>0.498</v>
      </c>
      <c r="M206" s="105"/>
      <c r="N206" s="97">
        <v>0.502</v>
      </c>
      <c r="O206" s="105"/>
      <c r="P206" s="98">
        <v>3076.1</v>
      </c>
      <c r="Q206" s="98">
        <v>3076.1</v>
      </c>
      <c r="R206" s="105"/>
      <c r="S206" s="105"/>
      <c r="T206" s="98">
        <v>3076.1</v>
      </c>
      <c r="U206" s="98">
        <v>3076.1</v>
      </c>
      <c r="V206" s="98">
        <v>3076.1</v>
      </c>
      <c r="W206" s="99">
        <v>0</v>
      </c>
      <c r="X206" s="99">
        <v>615.20000000000005</v>
      </c>
      <c r="Y206" s="95">
        <v>2460.8999999999996</v>
      </c>
      <c r="Z206" s="99">
        <v>2779.8</v>
      </c>
      <c r="AA206" s="95">
        <v>318.90000000000055</v>
      </c>
      <c r="AB206" s="95">
        <v>2779.8</v>
      </c>
    </row>
    <row r="207" spans="1:28" x14ac:dyDescent="0.25">
      <c r="A207" s="1">
        <v>0</v>
      </c>
      <c r="B207" s="101" t="s">
        <v>216</v>
      </c>
      <c r="C207" s="92">
        <v>1412</v>
      </c>
      <c r="D207" s="95">
        <v>0</v>
      </c>
      <c r="E207" s="95">
        <v>2667.3</v>
      </c>
      <c r="F207" s="95">
        <v>2671.5</v>
      </c>
      <c r="G207" s="96">
        <v>1.0015746260263187</v>
      </c>
      <c r="H207" s="96">
        <v>1.0015746260263187</v>
      </c>
      <c r="I207" s="95">
        <v>2671.5</v>
      </c>
      <c r="J207" s="94">
        <v>1.8919999999999999</v>
      </c>
      <c r="K207" s="105"/>
      <c r="L207" s="97">
        <v>0.41299999999999998</v>
      </c>
      <c r="M207" s="105"/>
      <c r="N207" s="97">
        <v>0.58699999999999997</v>
      </c>
      <c r="O207" s="105"/>
      <c r="P207" s="98">
        <v>3795.9</v>
      </c>
      <c r="Q207" s="98">
        <v>3795.9</v>
      </c>
      <c r="R207" s="105"/>
      <c r="S207" s="105"/>
      <c r="T207" s="98">
        <v>3795.9</v>
      </c>
      <c r="U207" s="98">
        <v>3795.9</v>
      </c>
      <c r="V207" s="98">
        <v>3795.9</v>
      </c>
      <c r="W207" s="99">
        <v>0</v>
      </c>
      <c r="X207" s="99">
        <v>759.2</v>
      </c>
      <c r="Y207" s="95">
        <v>3036.7</v>
      </c>
      <c r="Z207" s="99">
        <v>2231.3999999999996</v>
      </c>
      <c r="AA207" s="95">
        <v>0</v>
      </c>
      <c r="AB207" s="95">
        <v>3036.7</v>
      </c>
    </row>
    <row r="208" spans="1:28" x14ac:dyDescent="0.25">
      <c r="A208" s="1">
        <v>0</v>
      </c>
      <c r="B208" s="101" t="s">
        <v>217</v>
      </c>
      <c r="C208" s="92">
        <v>747</v>
      </c>
      <c r="D208" s="95">
        <v>0</v>
      </c>
      <c r="E208" s="95">
        <v>1314.8</v>
      </c>
      <c r="F208" s="95">
        <v>1337.3</v>
      </c>
      <c r="G208" s="96">
        <v>1.0171128688773958</v>
      </c>
      <c r="H208" s="96">
        <v>1.0171128688773958</v>
      </c>
      <c r="I208" s="95">
        <v>1337.3</v>
      </c>
      <c r="J208" s="94">
        <v>1.79</v>
      </c>
      <c r="K208" s="105"/>
      <c r="L208" s="97">
        <v>0.39100000000000001</v>
      </c>
      <c r="M208" s="105"/>
      <c r="N208" s="97">
        <v>0.60899999999999999</v>
      </c>
      <c r="O208" s="105"/>
      <c r="P208" s="98">
        <v>2083.4</v>
      </c>
      <c r="Q208" s="98">
        <v>2083.4</v>
      </c>
      <c r="R208" s="105"/>
      <c r="S208" s="105"/>
      <c r="T208" s="98">
        <v>2083.4</v>
      </c>
      <c r="U208" s="98">
        <v>2083.4</v>
      </c>
      <c r="V208" s="98">
        <v>2083.4</v>
      </c>
      <c r="W208" s="99">
        <v>0</v>
      </c>
      <c r="X208" s="99">
        <v>416.7</v>
      </c>
      <c r="Y208" s="95">
        <v>1666.7</v>
      </c>
      <c r="Z208" s="99">
        <v>2023.6999999999998</v>
      </c>
      <c r="AA208" s="95">
        <v>356.99999999999977</v>
      </c>
      <c r="AB208" s="95">
        <v>2023.6999999999998</v>
      </c>
    </row>
    <row r="209" spans="1:28" x14ac:dyDescent="0.25">
      <c r="A209" s="1">
        <v>0</v>
      </c>
      <c r="B209" s="101" t="s">
        <v>149</v>
      </c>
      <c r="C209" s="92">
        <v>1059</v>
      </c>
      <c r="D209" s="95">
        <v>0</v>
      </c>
      <c r="E209" s="95">
        <v>3259.3</v>
      </c>
      <c r="F209" s="95">
        <v>3325.6</v>
      </c>
      <c r="G209" s="96">
        <v>1.0203417911821555</v>
      </c>
      <c r="H209" s="96">
        <v>1.0203417911821555</v>
      </c>
      <c r="I209" s="95">
        <v>3325.6</v>
      </c>
      <c r="J209" s="94">
        <v>3.14</v>
      </c>
      <c r="K209" s="105"/>
      <c r="L209" s="97">
        <v>0.68600000000000005</v>
      </c>
      <c r="M209" s="105"/>
      <c r="N209" s="97">
        <v>0.314</v>
      </c>
      <c r="O209" s="105"/>
      <c r="P209" s="98">
        <v>1522.9</v>
      </c>
      <c r="Q209" s="98">
        <v>1522.9</v>
      </c>
      <c r="R209" s="105"/>
      <c r="S209" s="105"/>
      <c r="T209" s="98">
        <v>1522.9</v>
      </c>
      <c r="U209" s="98">
        <v>1522.9</v>
      </c>
      <c r="V209" s="98">
        <v>1522.9</v>
      </c>
      <c r="W209" s="99">
        <v>0</v>
      </c>
      <c r="X209" s="99">
        <v>304.60000000000002</v>
      </c>
      <c r="Y209" s="95">
        <v>1218.3000000000002</v>
      </c>
      <c r="Z209" s="99">
        <v>1224.8</v>
      </c>
      <c r="AA209" s="95">
        <v>6.4999999999997726</v>
      </c>
      <c r="AB209" s="95">
        <v>1224.8</v>
      </c>
    </row>
    <row r="210" spans="1:28" x14ac:dyDescent="0.25">
      <c r="A210" s="1">
        <v>0</v>
      </c>
      <c r="B210" s="101" t="s">
        <v>218</v>
      </c>
      <c r="C210" s="92">
        <v>792</v>
      </c>
      <c r="D210" s="95">
        <v>0</v>
      </c>
      <c r="E210" s="95">
        <v>2249.5</v>
      </c>
      <c r="F210" s="95">
        <v>2339</v>
      </c>
      <c r="G210" s="96">
        <v>1.039786619248722</v>
      </c>
      <c r="H210" s="96">
        <v>1.039786619248722</v>
      </c>
      <c r="I210" s="95">
        <v>2339</v>
      </c>
      <c r="J210" s="94">
        <v>2.9529999999999998</v>
      </c>
      <c r="K210" s="105"/>
      <c r="L210" s="97">
        <v>0.64500000000000002</v>
      </c>
      <c r="M210" s="105"/>
      <c r="N210" s="97">
        <v>0.35499999999999998</v>
      </c>
      <c r="O210" s="105"/>
      <c r="P210" s="98">
        <v>1287.5999999999999</v>
      </c>
      <c r="Q210" s="98">
        <v>1287.5999999999999</v>
      </c>
      <c r="R210" s="105"/>
      <c r="S210" s="105"/>
      <c r="T210" s="98">
        <v>1287.5999999999999</v>
      </c>
      <c r="U210" s="98">
        <v>1287.5999999999999</v>
      </c>
      <c r="V210" s="98">
        <v>1287.5999999999999</v>
      </c>
      <c r="W210" s="99">
        <v>0</v>
      </c>
      <c r="X210" s="99">
        <v>257.5</v>
      </c>
      <c r="Y210" s="95">
        <v>1030.0999999999999</v>
      </c>
      <c r="Z210" s="99">
        <v>1666.2000000000003</v>
      </c>
      <c r="AA210" s="95">
        <v>636.10000000000036</v>
      </c>
      <c r="AB210" s="95">
        <v>1666.2000000000003</v>
      </c>
    </row>
    <row r="211" spans="1:28" x14ac:dyDescent="0.25">
      <c r="A211" s="1">
        <v>0</v>
      </c>
      <c r="B211" s="101" t="s">
        <v>219</v>
      </c>
      <c r="C211" s="92">
        <v>2899</v>
      </c>
      <c r="D211" s="95">
        <v>0</v>
      </c>
      <c r="E211" s="95">
        <v>7499.7</v>
      </c>
      <c r="F211" s="95">
        <v>7595.2</v>
      </c>
      <c r="G211" s="96">
        <v>1.0127338426870409</v>
      </c>
      <c r="H211" s="96">
        <v>1.0127338426870409</v>
      </c>
      <c r="I211" s="95">
        <v>7595.2</v>
      </c>
      <c r="J211" s="94">
        <v>2.62</v>
      </c>
      <c r="K211" s="105"/>
      <c r="L211" s="97">
        <v>0.57199999999999995</v>
      </c>
      <c r="M211" s="105"/>
      <c r="N211" s="97">
        <v>0.42799999999999999</v>
      </c>
      <c r="O211" s="105"/>
      <c r="P211" s="98">
        <v>5682.4</v>
      </c>
      <c r="Q211" s="98">
        <v>5682.4</v>
      </c>
      <c r="R211" s="105"/>
      <c r="S211" s="105"/>
      <c r="T211" s="98">
        <v>5682.4</v>
      </c>
      <c r="U211" s="98">
        <v>5682.4</v>
      </c>
      <c r="V211" s="98">
        <v>5682.4</v>
      </c>
      <c r="W211" s="99">
        <v>0</v>
      </c>
      <c r="X211" s="99">
        <v>1136.5</v>
      </c>
      <c r="Y211" s="95">
        <v>4545.8999999999996</v>
      </c>
      <c r="Z211" s="99">
        <v>5559.7000000000007</v>
      </c>
      <c r="AA211" s="95">
        <v>1013.8000000000011</v>
      </c>
      <c r="AB211" s="95">
        <v>5559.7000000000007</v>
      </c>
    </row>
    <row r="212" spans="1:28" x14ac:dyDescent="0.25">
      <c r="A212" s="1">
        <v>0</v>
      </c>
      <c r="B212" s="101" t="s">
        <v>220</v>
      </c>
      <c r="C212" s="92">
        <v>934</v>
      </c>
      <c r="D212" s="95">
        <v>0</v>
      </c>
      <c r="E212" s="95">
        <v>1728</v>
      </c>
      <c r="F212" s="95">
        <v>1750.3</v>
      </c>
      <c r="G212" s="96">
        <v>1.0129050925925926</v>
      </c>
      <c r="H212" s="96">
        <v>1.0129050925925926</v>
      </c>
      <c r="I212" s="95">
        <v>1750.3</v>
      </c>
      <c r="J212" s="94">
        <v>1.8740000000000001</v>
      </c>
      <c r="K212" s="105"/>
      <c r="L212" s="97">
        <v>0.40899999999999997</v>
      </c>
      <c r="M212" s="105"/>
      <c r="N212" s="97">
        <v>0.59099999999999997</v>
      </c>
      <c r="O212" s="105"/>
      <c r="P212" s="98">
        <v>2528</v>
      </c>
      <c r="Q212" s="98">
        <v>2528</v>
      </c>
      <c r="R212" s="105"/>
      <c r="S212" s="105"/>
      <c r="T212" s="98">
        <v>2528</v>
      </c>
      <c r="U212" s="98">
        <v>2528</v>
      </c>
      <c r="V212" s="98">
        <v>2528</v>
      </c>
      <c r="W212" s="99">
        <v>0</v>
      </c>
      <c r="X212" s="99">
        <v>505.6</v>
      </c>
      <c r="Y212" s="95">
        <v>2022.4</v>
      </c>
      <c r="Z212" s="99">
        <v>2508.8000000000002</v>
      </c>
      <c r="AA212" s="95">
        <v>486.40000000000009</v>
      </c>
      <c r="AB212" s="95">
        <v>2508.8000000000002</v>
      </c>
    </row>
    <row r="213" spans="1:28" x14ac:dyDescent="0.25">
      <c r="A213" s="1">
        <v>0</v>
      </c>
      <c r="B213" s="101" t="s">
        <v>221</v>
      </c>
      <c r="C213" s="92">
        <v>804</v>
      </c>
      <c r="D213" s="95">
        <v>0</v>
      </c>
      <c r="E213" s="95">
        <v>800.4</v>
      </c>
      <c r="F213" s="95">
        <v>817.9</v>
      </c>
      <c r="G213" s="96">
        <v>1.0218640679660169</v>
      </c>
      <c r="H213" s="96">
        <v>1.0218640679660169</v>
      </c>
      <c r="I213" s="95">
        <v>817.9</v>
      </c>
      <c r="J213" s="94">
        <v>1.0169999999999999</v>
      </c>
      <c r="K213" s="105"/>
      <c r="L213" s="97">
        <v>0.222</v>
      </c>
      <c r="M213" s="105"/>
      <c r="N213" s="97">
        <v>0.77800000000000002</v>
      </c>
      <c r="O213" s="105"/>
      <c r="P213" s="98">
        <v>2864.7</v>
      </c>
      <c r="Q213" s="98">
        <v>2864.7</v>
      </c>
      <c r="R213" s="105"/>
      <c r="S213" s="105"/>
      <c r="T213" s="98">
        <v>2864.7</v>
      </c>
      <c r="U213" s="98">
        <v>2864.7</v>
      </c>
      <c r="V213" s="98">
        <v>2864.7</v>
      </c>
      <c r="W213" s="99">
        <v>0</v>
      </c>
      <c r="X213" s="99">
        <v>572.9</v>
      </c>
      <c r="Y213" s="95">
        <v>2291.7999999999997</v>
      </c>
      <c r="Z213" s="99">
        <v>2455.6</v>
      </c>
      <c r="AA213" s="95">
        <v>163.80000000000018</v>
      </c>
      <c r="AB213" s="95">
        <v>2455.6</v>
      </c>
    </row>
    <row r="214" spans="1:28" x14ac:dyDescent="0.25">
      <c r="A214" s="1">
        <v>0</v>
      </c>
      <c r="B214" s="101" t="s">
        <v>222</v>
      </c>
      <c r="C214" s="92">
        <v>422</v>
      </c>
      <c r="D214" s="95">
        <v>0</v>
      </c>
      <c r="E214" s="95">
        <v>746</v>
      </c>
      <c r="F214" s="95">
        <v>774.8</v>
      </c>
      <c r="G214" s="96">
        <v>1.0386058981233244</v>
      </c>
      <c r="H214" s="96">
        <v>1.0386058981233244</v>
      </c>
      <c r="I214" s="95">
        <v>774.8</v>
      </c>
      <c r="J214" s="94">
        <v>1.8360000000000001</v>
      </c>
      <c r="K214" s="105"/>
      <c r="L214" s="97">
        <v>0.40100000000000002</v>
      </c>
      <c r="M214" s="105"/>
      <c r="N214" s="97">
        <v>0.59899999999999998</v>
      </c>
      <c r="O214" s="105"/>
      <c r="P214" s="98">
        <v>1157.7</v>
      </c>
      <c r="Q214" s="98">
        <v>1157.7</v>
      </c>
      <c r="R214" s="105"/>
      <c r="S214" s="105"/>
      <c r="T214" s="98">
        <v>1157.7</v>
      </c>
      <c r="U214" s="98">
        <v>1157.7</v>
      </c>
      <c r="V214" s="98">
        <v>1157.7</v>
      </c>
      <c r="W214" s="99">
        <v>0</v>
      </c>
      <c r="X214" s="99">
        <v>231.5</v>
      </c>
      <c r="Y214" s="95">
        <v>926.2</v>
      </c>
      <c r="Z214" s="99">
        <v>1136.8</v>
      </c>
      <c r="AA214" s="95">
        <v>210.59999999999991</v>
      </c>
      <c r="AB214" s="95">
        <v>1136.8</v>
      </c>
    </row>
    <row r="215" spans="1:28" x14ac:dyDescent="0.25">
      <c r="A215" s="1">
        <v>2</v>
      </c>
      <c r="B215" s="94" t="s">
        <v>42</v>
      </c>
      <c r="C215" s="92">
        <v>28158</v>
      </c>
      <c r="D215" s="95">
        <v>5330</v>
      </c>
      <c r="E215" s="95">
        <v>113254.6</v>
      </c>
      <c r="F215" s="95">
        <v>118936.3</v>
      </c>
      <c r="G215" s="96">
        <v>1.050167498715284</v>
      </c>
      <c r="H215" s="96">
        <v>1.050167498715284</v>
      </c>
      <c r="I215" s="95">
        <v>118936.3</v>
      </c>
      <c r="J215" s="94">
        <v>4.2240000000000002</v>
      </c>
      <c r="K215" s="91">
        <v>0.45400000000000001</v>
      </c>
      <c r="L215" s="105"/>
      <c r="M215" s="91">
        <v>0.49199999999999999</v>
      </c>
      <c r="N215" s="97"/>
      <c r="O215" s="93">
        <v>128816.4</v>
      </c>
      <c r="P215" s="105"/>
      <c r="Q215" s="98">
        <v>128816.4</v>
      </c>
      <c r="R215" s="94">
        <v>1.7000000000000001E-2</v>
      </c>
      <c r="S215" s="100">
        <v>131006.2</v>
      </c>
      <c r="T215" s="105"/>
      <c r="U215" s="98">
        <v>131006.2</v>
      </c>
      <c r="V215" s="98">
        <v>131006.2</v>
      </c>
      <c r="W215" s="99">
        <v>39301.9</v>
      </c>
      <c r="X215" s="99">
        <v>18340.900000000001</v>
      </c>
      <c r="Y215" s="95">
        <v>73363.399999999994</v>
      </c>
      <c r="Z215" s="99">
        <v>115520.10000000002</v>
      </c>
      <c r="AA215" s="95">
        <v>2854.800000000032</v>
      </c>
      <c r="AB215" s="95">
        <v>76218.200000000026</v>
      </c>
    </row>
    <row r="216" spans="1:28" x14ac:dyDescent="0.25">
      <c r="A216" s="1">
        <v>1</v>
      </c>
      <c r="B216" s="91" t="s">
        <v>223</v>
      </c>
      <c r="C216" s="92">
        <v>54837</v>
      </c>
      <c r="D216" s="93">
        <v>8817</v>
      </c>
      <c r="E216" s="93">
        <v>361563.7</v>
      </c>
      <c r="F216" s="93">
        <v>390029.10000000003</v>
      </c>
      <c r="G216" s="93"/>
      <c r="H216" s="93"/>
      <c r="I216" s="93">
        <v>388222.8</v>
      </c>
      <c r="J216" s="94"/>
      <c r="K216" s="105"/>
      <c r="L216" s="105"/>
      <c r="M216" s="105"/>
      <c r="N216" s="97"/>
      <c r="O216" s="93">
        <v>245257.8</v>
      </c>
      <c r="P216" s="93">
        <v>99993.300000000017</v>
      </c>
      <c r="Q216" s="93">
        <v>345251.1</v>
      </c>
      <c r="R216" s="93"/>
      <c r="S216" s="93">
        <v>245257.8</v>
      </c>
      <c r="T216" s="93">
        <v>99993.300000000017</v>
      </c>
      <c r="U216" s="93">
        <v>345251.1</v>
      </c>
      <c r="V216" s="93">
        <v>345251.1</v>
      </c>
      <c r="W216" s="93">
        <v>171680.5</v>
      </c>
      <c r="X216" s="93">
        <v>34714</v>
      </c>
      <c r="Y216" s="93">
        <v>138856.59999999998</v>
      </c>
      <c r="Z216" s="93">
        <v>279082.2</v>
      </c>
      <c r="AA216" s="93">
        <v>3520.7999999999993</v>
      </c>
      <c r="AB216" s="93">
        <v>142377.4</v>
      </c>
    </row>
    <row r="217" spans="1:28" x14ac:dyDescent="0.25">
      <c r="A217" s="1">
        <v>3</v>
      </c>
      <c r="B217" s="108" t="s">
        <v>224</v>
      </c>
      <c r="C217" s="92">
        <v>42921</v>
      </c>
      <c r="D217" s="95">
        <v>0</v>
      </c>
      <c r="E217" s="95">
        <v>121773.7</v>
      </c>
      <c r="F217" s="95">
        <v>131739</v>
      </c>
      <c r="G217" s="96">
        <v>1.0818345833295695</v>
      </c>
      <c r="H217" s="96">
        <v>1.0737530330479335</v>
      </c>
      <c r="I217" s="95">
        <v>130754.9</v>
      </c>
      <c r="J217" s="94">
        <v>3.0459999999999998</v>
      </c>
      <c r="K217" s="105"/>
      <c r="L217" s="97">
        <v>0.66500000000000004</v>
      </c>
      <c r="M217" s="105"/>
      <c r="N217" s="97">
        <v>0.33500000000000002</v>
      </c>
      <c r="O217" s="105"/>
      <c r="P217" s="98">
        <v>65850.3</v>
      </c>
      <c r="Q217" s="98">
        <v>65850.3</v>
      </c>
      <c r="R217" s="105"/>
      <c r="S217" s="105"/>
      <c r="T217" s="98">
        <v>65850.3</v>
      </c>
      <c r="U217" s="98">
        <v>65850.3</v>
      </c>
      <c r="V217" s="98">
        <v>65850.3</v>
      </c>
      <c r="W217" s="99">
        <v>0</v>
      </c>
      <c r="X217" s="99">
        <v>13170.1</v>
      </c>
      <c r="Y217" s="95">
        <v>52680.200000000004</v>
      </c>
      <c r="Z217" s="99">
        <v>46417.399999999994</v>
      </c>
      <c r="AA217" s="95">
        <v>0</v>
      </c>
      <c r="AB217" s="95">
        <v>52680.200000000004</v>
      </c>
    </row>
    <row r="218" spans="1:28" x14ac:dyDescent="0.25">
      <c r="A218" s="1">
        <v>0</v>
      </c>
      <c r="B218" s="101" t="s">
        <v>225</v>
      </c>
      <c r="C218" s="92">
        <v>1229</v>
      </c>
      <c r="D218" s="95">
        <v>0</v>
      </c>
      <c r="E218" s="95">
        <v>1830</v>
      </c>
      <c r="F218" s="95">
        <v>1967</v>
      </c>
      <c r="G218" s="96">
        <v>1.0748633879781422</v>
      </c>
      <c r="H218" s="96">
        <v>1.0737530330479335</v>
      </c>
      <c r="I218" s="95">
        <v>1965</v>
      </c>
      <c r="J218" s="94">
        <v>1.599</v>
      </c>
      <c r="K218" s="105"/>
      <c r="L218" s="97">
        <v>0.34899999999999998</v>
      </c>
      <c r="M218" s="105"/>
      <c r="N218" s="97">
        <v>0.65100000000000002</v>
      </c>
      <c r="O218" s="105"/>
      <c r="P218" s="98">
        <v>3664.2</v>
      </c>
      <c r="Q218" s="98">
        <v>3664.2</v>
      </c>
      <c r="R218" s="105"/>
      <c r="S218" s="105"/>
      <c r="T218" s="98">
        <v>3664.2</v>
      </c>
      <c r="U218" s="98">
        <v>3664.2</v>
      </c>
      <c r="V218" s="98">
        <v>3664.2</v>
      </c>
      <c r="W218" s="99">
        <v>0</v>
      </c>
      <c r="X218" s="99">
        <v>732.8</v>
      </c>
      <c r="Y218" s="95">
        <v>2931.3999999999996</v>
      </c>
      <c r="Z218" s="99">
        <v>2742.2000000000003</v>
      </c>
      <c r="AA218" s="95">
        <v>0</v>
      </c>
      <c r="AB218" s="95">
        <v>2931.3999999999996</v>
      </c>
    </row>
    <row r="219" spans="1:28" x14ac:dyDescent="0.25">
      <c r="A219" s="1">
        <v>0</v>
      </c>
      <c r="B219" s="101" t="s">
        <v>226</v>
      </c>
      <c r="C219" s="92">
        <v>236</v>
      </c>
      <c r="D219" s="95">
        <v>0</v>
      </c>
      <c r="E219" s="95">
        <v>456.4</v>
      </c>
      <c r="F219" s="95">
        <v>485.4</v>
      </c>
      <c r="G219" s="96">
        <v>1.0635407537248027</v>
      </c>
      <c r="H219" s="96">
        <v>1.0635407537248027</v>
      </c>
      <c r="I219" s="95">
        <v>485.4</v>
      </c>
      <c r="J219" s="94">
        <v>2.0569999999999999</v>
      </c>
      <c r="K219" s="105"/>
      <c r="L219" s="97">
        <v>0.44900000000000001</v>
      </c>
      <c r="M219" s="105"/>
      <c r="N219" s="97">
        <v>0.55100000000000005</v>
      </c>
      <c r="O219" s="105"/>
      <c r="P219" s="98">
        <v>595.5</v>
      </c>
      <c r="Q219" s="98">
        <v>595.5</v>
      </c>
      <c r="R219" s="105"/>
      <c r="S219" s="105"/>
      <c r="T219" s="98">
        <v>595.5</v>
      </c>
      <c r="U219" s="98">
        <v>595.5</v>
      </c>
      <c r="V219" s="98">
        <v>595.5</v>
      </c>
      <c r="W219" s="99">
        <v>0</v>
      </c>
      <c r="X219" s="99">
        <v>119.1</v>
      </c>
      <c r="Y219" s="95">
        <v>476.4</v>
      </c>
      <c r="Z219" s="99">
        <v>472</v>
      </c>
      <c r="AA219" s="95">
        <v>0</v>
      </c>
      <c r="AB219" s="95">
        <v>476.4</v>
      </c>
    </row>
    <row r="220" spans="1:28" x14ac:dyDescent="0.25">
      <c r="A220" s="1">
        <v>0</v>
      </c>
      <c r="B220" s="101" t="s">
        <v>227</v>
      </c>
      <c r="C220" s="92">
        <v>675</v>
      </c>
      <c r="D220" s="95">
        <v>0</v>
      </c>
      <c r="E220" s="95">
        <v>572</v>
      </c>
      <c r="F220" s="95">
        <v>618</v>
      </c>
      <c r="G220" s="96">
        <v>1.0804195804195804</v>
      </c>
      <c r="H220" s="96">
        <v>1.0737530330479335</v>
      </c>
      <c r="I220" s="95">
        <v>614.20000000000005</v>
      </c>
      <c r="J220" s="94">
        <v>0.91</v>
      </c>
      <c r="K220" s="105"/>
      <c r="L220" s="97">
        <v>0.19900000000000001</v>
      </c>
      <c r="M220" s="105"/>
      <c r="N220" s="97">
        <v>0.80100000000000005</v>
      </c>
      <c r="O220" s="105"/>
      <c r="P220" s="98">
        <v>2476.1999999999998</v>
      </c>
      <c r="Q220" s="98">
        <v>2476.1999999999998</v>
      </c>
      <c r="R220" s="105"/>
      <c r="S220" s="105"/>
      <c r="T220" s="98">
        <v>2476.1999999999998</v>
      </c>
      <c r="U220" s="98">
        <v>2476.1999999999998</v>
      </c>
      <c r="V220" s="98">
        <v>2476.1999999999998</v>
      </c>
      <c r="W220" s="99">
        <v>0</v>
      </c>
      <c r="X220" s="99">
        <v>495.2</v>
      </c>
      <c r="Y220" s="95">
        <v>1980.9999999999998</v>
      </c>
      <c r="Z220" s="99">
        <v>1947.3999999999999</v>
      </c>
      <c r="AA220" s="95">
        <v>0</v>
      </c>
      <c r="AB220" s="95">
        <v>1980.9999999999998</v>
      </c>
    </row>
    <row r="221" spans="1:28" x14ac:dyDescent="0.25">
      <c r="A221" s="1">
        <v>0</v>
      </c>
      <c r="B221" s="101" t="s">
        <v>228</v>
      </c>
      <c r="C221" s="92">
        <v>295</v>
      </c>
      <c r="D221" s="95">
        <v>0</v>
      </c>
      <c r="E221" s="95">
        <v>310.10000000000002</v>
      </c>
      <c r="F221" s="95">
        <v>334.4</v>
      </c>
      <c r="G221" s="96">
        <v>1.0783618187681392</v>
      </c>
      <c r="H221" s="96">
        <v>1.0737530330479335</v>
      </c>
      <c r="I221" s="95">
        <v>333</v>
      </c>
      <c r="J221" s="94">
        <v>1.129</v>
      </c>
      <c r="K221" s="105"/>
      <c r="L221" s="97">
        <v>0.247</v>
      </c>
      <c r="M221" s="105"/>
      <c r="N221" s="97">
        <v>0.753</v>
      </c>
      <c r="O221" s="105"/>
      <c r="P221" s="98">
        <v>1017.3</v>
      </c>
      <c r="Q221" s="98">
        <v>1017.3</v>
      </c>
      <c r="R221" s="105"/>
      <c r="S221" s="105"/>
      <c r="T221" s="98">
        <v>1017.3</v>
      </c>
      <c r="U221" s="98">
        <v>1017.3</v>
      </c>
      <c r="V221" s="98">
        <v>1017.3</v>
      </c>
      <c r="W221" s="99">
        <v>0</v>
      </c>
      <c r="X221" s="99">
        <v>203.5</v>
      </c>
      <c r="Y221" s="95">
        <v>813.8</v>
      </c>
      <c r="Z221" s="99">
        <v>821.4</v>
      </c>
      <c r="AA221" s="95">
        <v>7.6000000000000227</v>
      </c>
      <c r="AB221" s="95">
        <v>821.4</v>
      </c>
    </row>
    <row r="222" spans="1:28" x14ac:dyDescent="0.25">
      <c r="A222" s="1">
        <v>0</v>
      </c>
      <c r="B222" s="101" t="s">
        <v>229</v>
      </c>
      <c r="C222" s="92">
        <v>226</v>
      </c>
      <c r="D222" s="95">
        <v>0</v>
      </c>
      <c r="E222" s="95">
        <v>194.1</v>
      </c>
      <c r="F222" s="95">
        <v>207.2</v>
      </c>
      <c r="G222" s="96">
        <v>1.0674909840288511</v>
      </c>
      <c r="H222" s="96">
        <v>1.0674909840288511</v>
      </c>
      <c r="I222" s="95">
        <v>207.2</v>
      </c>
      <c r="J222" s="94">
        <v>0.91700000000000004</v>
      </c>
      <c r="K222" s="105"/>
      <c r="L222" s="97">
        <v>0.2</v>
      </c>
      <c r="M222" s="105"/>
      <c r="N222" s="97">
        <v>0.8</v>
      </c>
      <c r="O222" s="105"/>
      <c r="P222" s="98">
        <v>828</v>
      </c>
      <c r="Q222" s="98">
        <v>828</v>
      </c>
      <c r="R222" s="105"/>
      <c r="S222" s="105"/>
      <c r="T222" s="98">
        <v>828</v>
      </c>
      <c r="U222" s="98">
        <v>828</v>
      </c>
      <c r="V222" s="98">
        <v>828</v>
      </c>
      <c r="W222" s="99">
        <v>0</v>
      </c>
      <c r="X222" s="99">
        <v>165.6</v>
      </c>
      <c r="Y222" s="95">
        <v>662.4</v>
      </c>
      <c r="Z222" s="99">
        <v>639.80000000000007</v>
      </c>
      <c r="AA222" s="95">
        <v>0</v>
      </c>
      <c r="AB222" s="95">
        <v>662.4</v>
      </c>
    </row>
    <row r="223" spans="1:28" x14ac:dyDescent="0.25">
      <c r="A223" s="1">
        <v>0</v>
      </c>
      <c r="B223" s="101" t="s">
        <v>230</v>
      </c>
      <c r="C223" s="92">
        <v>1137</v>
      </c>
      <c r="D223" s="95">
        <v>0</v>
      </c>
      <c r="E223" s="95">
        <v>1535.5</v>
      </c>
      <c r="F223" s="95">
        <v>1651.5</v>
      </c>
      <c r="G223" s="96">
        <v>1.0755454249430152</v>
      </c>
      <c r="H223" s="96">
        <v>1.0737530330479335</v>
      </c>
      <c r="I223" s="95">
        <v>1648.7</v>
      </c>
      <c r="J223" s="94">
        <v>1.45</v>
      </c>
      <c r="K223" s="105"/>
      <c r="L223" s="97">
        <v>0.317</v>
      </c>
      <c r="M223" s="105"/>
      <c r="N223" s="97">
        <v>0.68300000000000005</v>
      </c>
      <c r="O223" s="105"/>
      <c r="P223" s="98">
        <v>3556.5</v>
      </c>
      <c r="Q223" s="98">
        <v>3556.5</v>
      </c>
      <c r="R223" s="105"/>
      <c r="S223" s="105"/>
      <c r="T223" s="98">
        <v>3556.5</v>
      </c>
      <c r="U223" s="98">
        <v>3556.5</v>
      </c>
      <c r="V223" s="98">
        <v>3556.5</v>
      </c>
      <c r="W223" s="99">
        <v>0</v>
      </c>
      <c r="X223" s="99">
        <v>711.3</v>
      </c>
      <c r="Y223" s="95">
        <v>2845.2</v>
      </c>
      <c r="Z223" s="99">
        <v>2987.7999999999997</v>
      </c>
      <c r="AA223" s="95">
        <v>142.59999999999991</v>
      </c>
      <c r="AB223" s="95">
        <v>2987.7999999999997</v>
      </c>
    </row>
    <row r="224" spans="1:28" x14ac:dyDescent="0.25">
      <c r="A224" s="1">
        <v>0</v>
      </c>
      <c r="B224" s="101" t="s">
        <v>231</v>
      </c>
      <c r="C224" s="92">
        <v>966</v>
      </c>
      <c r="D224" s="95">
        <v>0</v>
      </c>
      <c r="E224" s="95">
        <v>1683.8</v>
      </c>
      <c r="F224" s="95">
        <v>1821.7</v>
      </c>
      <c r="G224" s="96">
        <v>1.0818980876588669</v>
      </c>
      <c r="H224" s="96">
        <v>1.0737530330479335</v>
      </c>
      <c r="I224" s="95">
        <v>1808</v>
      </c>
      <c r="J224" s="94">
        <v>1.8720000000000001</v>
      </c>
      <c r="K224" s="105"/>
      <c r="L224" s="97">
        <v>0.40899999999999997</v>
      </c>
      <c r="M224" s="105"/>
      <c r="N224" s="97">
        <v>0.59099999999999997</v>
      </c>
      <c r="O224" s="105"/>
      <c r="P224" s="98">
        <v>2614.6</v>
      </c>
      <c r="Q224" s="98">
        <v>2614.6</v>
      </c>
      <c r="R224" s="105"/>
      <c r="S224" s="105"/>
      <c r="T224" s="98">
        <v>2614.6</v>
      </c>
      <c r="U224" s="98">
        <v>2614.6</v>
      </c>
      <c r="V224" s="98">
        <v>2614.6</v>
      </c>
      <c r="W224" s="99">
        <v>0</v>
      </c>
      <c r="X224" s="99">
        <v>522.9</v>
      </c>
      <c r="Y224" s="95">
        <v>2091.6999999999998</v>
      </c>
      <c r="Z224" s="99">
        <v>2355.7999999999997</v>
      </c>
      <c r="AA224" s="95">
        <v>264.09999999999991</v>
      </c>
      <c r="AB224" s="95">
        <v>2355.7999999999997</v>
      </c>
    </row>
    <row r="225" spans="1:28" x14ac:dyDescent="0.25">
      <c r="A225" s="1">
        <v>0</v>
      </c>
      <c r="B225" s="101" t="s">
        <v>232</v>
      </c>
      <c r="C225" s="92">
        <v>403</v>
      </c>
      <c r="D225" s="95">
        <v>0</v>
      </c>
      <c r="E225" s="95">
        <v>361.6</v>
      </c>
      <c r="F225" s="95">
        <v>386.9</v>
      </c>
      <c r="G225" s="96">
        <v>1.069966814159292</v>
      </c>
      <c r="H225" s="96">
        <v>1.069966814159292</v>
      </c>
      <c r="I225" s="95">
        <v>386.9</v>
      </c>
      <c r="J225" s="94">
        <v>0.96</v>
      </c>
      <c r="K225" s="105"/>
      <c r="L225" s="97">
        <v>0.21</v>
      </c>
      <c r="M225" s="105"/>
      <c r="N225" s="97">
        <v>0.79</v>
      </c>
      <c r="O225" s="105"/>
      <c r="P225" s="98">
        <v>1458.1</v>
      </c>
      <c r="Q225" s="98">
        <v>1458.1</v>
      </c>
      <c r="R225" s="105"/>
      <c r="S225" s="105"/>
      <c r="T225" s="98">
        <v>1458.1</v>
      </c>
      <c r="U225" s="98">
        <v>1458.1</v>
      </c>
      <c r="V225" s="98">
        <v>1458.1</v>
      </c>
      <c r="W225" s="99">
        <v>0</v>
      </c>
      <c r="X225" s="99">
        <v>291.60000000000002</v>
      </c>
      <c r="Y225" s="95">
        <v>1166.5</v>
      </c>
      <c r="Z225" s="99">
        <v>1161.4000000000001</v>
      </c>
      <c r="AA225" s="95">
        <v>0</v>
      </c>
      <c r="AB225" s="95">
        <v>1166.5</v>
      </c>
    </row>
    <row r="226" spans="1:28" x14ac:dyDescent="0.25">
      <c r="A226" s="1">
        <v>0</v>
      </c>
      <c r="B226" s="101" t="s">
        <v>233</v>
      </c>
      <c r="C226" s="92">
        <v>577</v>
      </c>
      <c r="D226" s="95">
        <v>0</v>
      </c>
      <c r="E226" s="95">
        <v>371.8</v>
      </c>
      <c r="F226" s="95">
        <v>402.7</v>
      </c>
      <c r="G226" s="96">
        <v>1.0831091984938137</v>
      </c>
      <c r="H226" s="96">
        <v>1.0737530330479335</v>
      </c>
      <c r="I226" s="95">
        <v>399.2</v>
      </c>
      <c r="J226" s="94">
        <v>0.69199999999999995</v>
      </c>
      <c r="K226" s="105"/>
      <c r="L226" s="97">
        <v>0.151</v>
      </c>
      <c r="M226" s="105"/>
      <c r="N226" s="97">
        <v>0.84899999999999998</v>
      </c>
      <c r="O226" s="105"/>
      <c r="P226" s="98">
        <v>2243.5</v>
      </c>
      <c r="Q226" s="98">
        <v>2243.5</v>
      </c>
      <c r="R226" s="105"/>
      <c r="S226" s="105"/>
      <c r="T226" s="98">
        <v>2243.5</v>
      </c>
      <c r="U226" s="98">
        <v>2243.5</v>
      </c>
      <c r="V226" s="98">
        <v>2243.5</v>
      </c>
      <c r="W226" s="99">
        <v>0</v>
      </c>
      <c r="X226" s="99">
        <v>448.7</v>
      </c>
      <c r="Y226" s="95">
        <v>1794.8</v>
      </c>
      <c r="Z226" s="99">
        <v>1728.2000000000003</v>
      </c>
      <c r="AA226" s="95">
        <v>0</v>
      </c>
      <c r="AB226" s="95">
        <v>1794.8</v>
      </c>
    </row>
    <row r="227" spans="1:28" x14ac:dyDescent="0.25">
      <c r="A227" s="1">
        <v>0</v>
      </c>
      <c r="B227" s="101" t="s">
        <v>234</v>
      </c>
      <c r="C227" s="92">
        <v>366</v>
      </c>
      <c r="D227" s="95">
        <v>0</v>
      </c>
      <c r="E227" s="95">
        <v>322.3</v>
      </c>
      <c r="F227" s="95">
        <v>348.2</v>
      </c>
      <c r="G227" s="96">
        <v>1.0803599131244181</v>
      </c>
      <c r="H227" s="96">
        <v>1.0737530330479335</v>
      </c>
      <c r="I227" s="95">
        <v>346.1</v>
      </c>
      <c r="J227" s="94">
        <v>0.94599999999999995</v>
      </c>
      <c r="K227" s="105"/>
      <c r="L227" s="97">
        <v>0.20699999999999999</v>
      </c>
      <c r="M227" s="105"/>
      <c r="N227" s="97">
        <v>0.79300000000000004</v>
      </c>
      <c r="O227" s="105"/>
      <c r="P227" s="98">
        <v>1329.2</v>
      </c>
      <c r="Q227" s="98">
        <v>1329.2</v>
      </c>
      <c r="R227" s="105"/>
      <c r="S227" s="105"/>
      <c r="T227" s="98">
        <v>1329.2</v>
      </c>
      <c r="U227" s="98">
        <v>1329.2</v>
      </c>
      <c r="V227" s="98">
        <v>1329.2</v>
      </c>
      <c r="W227" s="99">
        <v>0</v>
      </c>
      <c r="X227" s="99">
        <v>265.8</v>
      </c>
      <c r="Y227" s="95">
        <v>1063.4000000000001</v>
      </c>
      <c r="Z227" s="99">
        <v>975.50000000000011</v>
      </c>
      <c r="AA227" s="95">
        <v>0</v>
      </c>
      <c r="AB227" s="95">
        <v>1063.4000000000001</v>
      </c>
    </row>
    <row r="228" spans="1:28" x14ac:dyDescent="0.25">
      <c r="A228" s="1">
        <v>0</v>
      </c>
      <c r="B228" s="101" t="s">
        <v>148</v>
      </c>
      <c r="C228" s="92">
        <v>137</v>
      </c>
      <c r="D228" s="95">
        <v>0</v>
      </c>
      <c r="E228" s="95">
        <v>187.5</v>
      </c>
      <c r="F228" s="95">
        <v>203.5</v>
      </c>
      <c r="G228" s="96">
        <v>1.0853333333333333</v>
      </c>
      <c r="H228" s="96">
        <v>1.0737530330479335</v>
      </c>
      <c r="I228" s="95">
        <v>201.3</v>
      </c>
      <c r="J228" s="94">
        <v>1.4690000000000001</v>
      </c>
      <c r="K228" s="105"/>
      <c r="L228" s="97">
        <v>0.32100000000000001</v>
      </c>
      <c r="M228" s="105"/>
      <c r="N228" s="97">
        <v>0.67900000000000005</v>
      </c>
      <c r="O228" s="105"/>
      <c r="P228" s="98">
        <v>426</v>
      </c>
      <c r="Q228" s="98">
        <v>426</v>
      </c>
      <c r="R228" s="105"/>
      <c r="S228" s="105"/>
      <c r="T228" s="98">
        <v>426</v>
      </c>
      <c r="U228" s="98">
        <v>426</v>
      </c>
      <c r="V228" s="98">
        <v>426</v>
      </c>
      <c r="W228" s="99">
        <v>0</v>
      </c>
      <c r="X228" s="99">
        <v>85.2</v>
      </c>
      <c r="Y228" s="95">
        <v>340.8</v>
      </c>
      <c r="Z228" s="99">
        <v>366.20000000000005</v>
      </c>
      <c r="AA228" s="95">
        <v>25.400000000000034</v>
      </c>
      <c r="AB228" s="95">
        <v>366.20000000000005</v>
      </c>
    </row>
    <row r="229" spans="1:28" x14ac:dyDescent="0.25">
      <c r="A229" s="1">
        <v>0</v>
      </c>
      <c r="B229" s="101" t="s">
        <v>235</v>
      </c>
      <c r="C229" s="92">
        <v>507</v>
      </c>
      <c r="D229" s="95">
        <v>0</v>
      </c>
      <c r="E229" s="95">
        <v>294.60000000000002</v>
      </c>
      <c r="F229" s="95">
        <v>318.2</v>
      </c>
      <c r="G229" s="96">
        <v>1.0801086218601492</v>
      </c>
      <c r="H229" s="96">
        <v>1.0737530330479335</v>
      </c>
      <c r="I229" s="95">
        <v>316.3</v>
      </c>
      <c r="J229" s="94">
        <v>0.624</v>
      </c>
      <c r="K229" s="105"/>
      <c r="L229" s="97">
        <v>0.13600000000000001</v>
      </c>
      <c r="M229" s="105"/>
      <c r="N229" s="97">
        <v>0.86399999999999999</v>
      </c>
      <c r="O229" s="105"/>
      <c r="P229" s="98">
        <v>2006.2</v>
      </c>
      <c r="Q229" s="98">
        <v>2006.2</v>
      </c>
      <c r="R229" s="105"/>
      <c r="S229" s="105"/>
      <c r="T229" s="98">
        <v>2006.2</v>
      </c>
      <c r="U229" s="98">
        <v>2006.2</v>
      </c>
      <c r="V229" s="98">
        <v>2006.2</v>
      </c>
      <c r="W229" s="99">
        <v>0</v>
      </c>
      <c r="X229" s="99">
        <v>401.2</v>
      </c>
      <c r="Y229" s="95">
        <v>1605</v>
      </c>
      <c r="Z229" s="99">
        <v>1529.1000000000001</v>
      </c>
      <c r="AA229" s="95">
        <v>0</v>
      </c>
      <c r="AB229" s="95">
        <v>1605</v>
      </c>
    </row>
    <row r="230" spans="1:28" x14ac:dyDescent="0.25">
      <c r="A230" s="1">
        <v>0</v>
      </c>
      <c r="B230" s="101" t="s">
        <v>149</v>
      </c>
      <c r="C230" s="92">
        <v>2076</v>
      </c>
      <c r="D230" s="95">
        <v>0</v>
      </c>
      <c r="E230" s="95">
        <v>7493.9</v>
      </c>
      <c r="F230" s="95">
        <v>8083.6</v>
      </c>
      <c r="G230" s="96">
        <v>1.0786906684103073</v>
      </c>
      <c r="H230" s="96">
        <v>1.0737530330479335</v>
      </c>
      <c r="I230" s="95">
        <v>8046.6</v>
      </c>
      <c r="J230" s="94">
        <v>3.8759999999999999</v>
      </c>
      <c r="K230" s="105"/>
      <c r="L230" s="97">
        <v>0.84599999999999997</v>
      </c>
      <c r="M230" s="105"/>
      <c r="N230" s="97">
        <v>0.154</v>
      </c>
      <c r="O230" s="105"/>
      <c r="P230" s="98">
        <v>1464.2</v>
      </c>
      <c r="Q230" s="98">
        <v>1464.2</v>
      </c>
      <c r="R230" s="105"/>
      <c r="S230" s="105"/>
      <c r="T230" s="98">
        <v>1464.2</v>
      </c>
      <c r="U230" s="98">
        <v>1464.2</v>
      </c>
      <c r="V230" s="98">
        <v>1464.2</v>
      </c>
      <c r="W230" s="99">
        <v>0</v>
      </c>
      <c r="X230" s="99">
        <v>292.8</v>
      </c>
      <c r="Y230" s="95">
        <v>1171.4000000000001</v>
      </c>
      <c r="Z230" s="99">
        <v>3959.3999999999996</v>
      </c>
      <c r="AA230" s="95">
        <v>2787.9999999999995</v>
      </c>
      <c r="AB230" s="95">
        <v>3959.3999999999996</v>
      </c>
    </row>
    <row r="231" spans="1:28" x14ac:dyDescent="0.25">
      <c r="A231" s="1">
        <v>0</v>
      </c>
      <c r="B231" s="101" t="s">
        <v>236</v>
      </c>
      <c r="C231" s="92">
        <v>700</v>
      </c>
      <c r="D231" s="95">
        <v>0</v>
      </c>
      <c r="E231" s="95">
        <v>843.2</v>
      </c>
      <c r="F231" s="95">
        <v>909.4</v>
      </c>
      <c r="G231" s="96">
        <v>1.0785104364326374</v>
      </c>
      <c r="H231" s="96">
        <v>1.0737530330479335</v>
      </c>
      <c r="I231" s="95">
        <v>905.4</v>
      </c>
      <c r="J231" s="94">
        <v>1.2929999999999999</v>
      </c>
      <c r="K231" s="105"/>
      <c r="L231" s="97">
        <v>0.28199999999999997</v>
      </c>
      <c r="M231" s="105"/>
      <c r="N231" s="97">
        <v>0.71799999999999997</v>
      </c>
      <c r="O231" s="105"/>
      <c r="P231" s="98">
        <v>2301.8000000000002</v>
      </c>
      <c r="Q231" s="98">
        <v>2301.8000000000002</v>
      </c>
      <c r="R231" s="105"/>
      <c r="S231" s="105"/>
      <c r="T231" s="98">
        <v>2301.8000000000002</v>
      </c>
      <c r="U231" s="98">
        <v>2301.8000000000002</v>
      </c>
      <c r="V231" s="98">
        <v>2301.8000000000002</v>
      </c>
      <c r="W231" s="99">
        <v>0</v>
      </c>
      <c r="X231" s="99">
        <v>460.4</v>
      </c>
      <c r="Y231" s="95">
        <v>1841.4</v>
      </c>
      <c r="Z231" s="99">
        <v>2134.5</v>
      </c>
      <c r="AA231" s="95">
        <v>293.09999999999991</v>
      </c>
      <c r="AB231" s="95">
        <v>2134.5</v>
      </c>
    </row>
    <row r="232" spans="1:28" x14ac:dyDescent="0.25">
      <c r="A232" s="1">
        <v>0</v>
      </c>
      <c r="B232" s="101" t="s">
        <v>237</v>
      </c>
      <c r="C232" s="92">
        <v>617</v>
      </c>
      <c r="D232" s="95">
        <v>0</v>
      </c>
      <c r="E232" s="95">
        <v>579.6</v>
      </c>
      <c r="F232" s="95">
        <v>625.6</v>
      </c>
      <c r="G232" s="96">
        <v>1.0793650793650793</v>
      </c>
      <c r="H232" s="96">
        <v>1.0737530330479335</v>
      </c>
      <c r="I232" s="95">
        <v>622.29999999999995</v>
      </c>
      <c r="J232" s="94">
        <v>1.0089999999999999</v>
      </c>
      <c r="K232" s="105"/>
      <c r="L232" s="97">
        <v>0.22</v>
      </c>
      <c r="M232" s="105"/>
      <c r="N232" s="97">
        <v>0.78</v>
      </c>
      <c r="O232" s="105"/>
      <c r="P232" s="98">
        <v>2204.1</v>
      </c>
      <c r="Q232" s="98">
        <v>2204.1</v>
      </c>
      <c r="R232" s="105"/>
      <c r="S232" s="105"/>
      <c r="T232" s="98">
        <v>2204.1</v>
      </c>
      <c r="U232" s="98">
        <v>2204.1</v>
      </c>
      <c r="V232" s="98">
        <v>2204.1</v>
      </c>
      <c r="W232" s="99">
        <v>0</v>
      </c>
      <c r="X232" s="99">
        <v>440.8</v>
      </c>
      <c r="Y232" s="95">
        <v>1763.3</v>
      </c>
      <c r="Z232" s="99">
        <v>1716.5</v>
      </c>
      <c r="AA232" s="95">
        <v>0</v>
      </c>
      <c r="AB232" s="95">
        <v>1763.3</v>
      </c>
    </row>
    <row r="233" spans="1:28" x14ac:dyDescent="0.25">
      <c r="A233" s="1">
        <v>0</v>
      </c>
      <c r="B233" s="101" t="s">
        <v>238</v>
      </c>
      <c r="C233" s="92">
        <v>189</v>
      </c>
      <c r="D233" s="95">
        <v>0</v>
      </c>
      <c r="E233" s="95">
        <v>69.8</v>
      </c>
      <c r="F233" s="95">
        <v>75.3</v>
      </c>
      <c r="G233" s="96">
        <v>1.0787965616045845</v>
      </c>
      <c r="H233" s="96">
        <v>1.0737530330479335</v>
      </c>
      <c r="I233" s="95">
        <v>74.900000000000006</v>
      </c>
      <c r="J233" s="94">
        <v>0.39600000000000002</v>
      </c>
      <c r="K233" s="105"/>
      <c r="L233" s="97">
        <v>8.5999999999999993E-2</v>
      </c>
      <c r="M233" s="105"/>
      <c r="N233" s="97">
        <v>0.91400000000000003</v>
      </c>
      <c r="O233" s="105"/>
      <c r="P233" s="98">
        <v>791.1</v>
      </c>
      <c r="Q233" s="98">
        <v>791.1</v>
      </c>
      <c r="R233" s="105"/>
      <c r="S233" s="105"/>
      <c r="T233" s="98">
        <v>791.1</v>
      </c>
      <c r="U233" s="98">
        <v>791.1</v>
      </c>
      <c r="V233" s="98">
        <v>791.1</v>
      </c>
      <c r="W233" s="99">
        <v>0</v>
      </c>
      <c r="X233" s="99">
        <v>158.19999999999999</v>
      </c>
      <c r="Y233" s="95">
        <v>632.90000000000009</v>
      </c>
      <c r="Z233" s="99">
        <v>588.79999999999995</v>
      </c>
      <c r="AA233" s="95">
        <v>0</v>
      </c>
      <c r="AB233" s="95">
        <v>632.90000000000009</v>
      </c>
    </row>
    <row r="234" spans="1:28" x14ac:dyDescent="0.25">
      <c r="A234" s="1">
        <v>0</v>
      </c>
      <c r="B234" s="101" t="s">
        <v>239</v>
      </c>
      <c r="C234" s="92">
        <v>1580</v>
      </c>
      <c r="D234" s="95">
        <v>0</v>
      </c>
      <c r="E234" s="95">
        <v>1929.3</v>
      </c>
      <c r="F234" s="95">
        <v>2082.6</v>
      </c>
      <c r="G234" s="96">
        <v>1.0794588710931425</v>
      </c>
      <c r="H234" s="96">
        <v>1.0737530330479335</v>
      </c>
      <c r="I234" s="95">
        <v>2071.6</v>
      </c>
      <c r="J234" s="94">
        <v>1.3109999999999999</v>
      </c>
      <c r="K234" s="105"/>
      <c r="L234" s="97">
        <v>0.28599999999999998</v>
      </c>
      <c r="M234" s="105"/>
      <c r="N234" s="97">
        <v>0.71399999999999997</v>
      </c>
      <c r="O234" s="105"/>
      <c r="P234" s="98">
        <v>5166.5</v>
      </c>
      <c r="Q234" s="98">
        <v>5166.5</v>
      </c>
      <c r="R234" s="105"/>
      <c r="S234" s="105"/>
      <c r="T234" s="98">
        <v>5166.5</v>
      </c>
      <c r="U234" s="98">
        <v>5166.5</v>
      </c>
      <c r="V234" s="98">
        <v>5166.5</v>
      </c>
      <c r="W234" s="99">
        <v>0</v>
      </c>
      <c r="X234" s="99">
        <v>1033.3</v>
      </c>
      <c r="Y234" s="95">
        <v>4133.2</v>
      </c>
      <c r="Z234" s="99">
        <v>3812.6000000000004</v>
      </c>
      <c r="AA234" s="95">
        <v>0</v>
      </c>
      <c r="AB234" s="95">
        <v>4133.2</v>
      </c>
    </row>
    <row r="235" spans="1:28" x14ac:dyDescent="0.25">
      <c r="A235" s="1">
        <v>2</v>
      </c>
      <c r="B235" s="94" t="s">
        <v>42</v>
      </c>
      <c r="C235" s="92">
        <v>54837</v>
      </c>
      <c r="D235" s="95">
        <v>8817</v>
      </c>
      <c r="E235" s="95">
        <v>220754.5</v>
      </c>
      <c r="F235" s="95">
        <v>237768.9</v>
      </c>
      <c r="G235" s="96">
        <v>1.0770738535341295</v>
      </c>
      <c r="H235" s="96">
        <v>1.0737530330479335</v>
      </c>
      <c r="I235" s="95">
        <v>237035.8</v>
      </c>
      <c r="J235" s="94">
        <v>4.3230000000000004</v>
      </c>
      <c r="K235" s="91">
        <v>0.46500000000000002</v>
      </c>
      <c r="L235" s="105"/>
      <c r="M235" s="91">
        <v>0.48099999999999998</v>
      </c>
      <c r="N235" s="97"/>
      <c r="O235" s="93">
        <v>245257.8</v>
      </c>
      <c r="P235" s="105"/>
      <c r="Q235" s="98">
        <v>245257.8</v>
      </c>
      <c r="R235" s="94">
        <v>0</v>
      </c>
      <c r="S235" s="100">
        <v>245257.8</v>
      </c>
      <c r="T235" s="105"/>
      <c r="U235" s="98">
        <v>245257.8</v>
      </c>
      <c r="V235" s="98">
        <v>245257.8</v>
      </c>
      <c r="W235" s="99">
        <v>171680.5</v>
      </c>
      <c r="X235" s="99">
        <v>14715.5</v>
      </c>
      <c r="Y235" s="95">
        <v>58861.799999999988</v>
      </c>
      <c r="Z235" s="99">
        <v>202726.2</v>
      </c>
      <c r="AA235" s="95">
        <v>0</v>
      </c>
      <c r="AB235" s="95">
        <v>58861.799999999988</v>
      </c>
    </row>
    <row r="236" spans="1:28" x14ac:dyDescent="0.25">
      <c r="A236" s="1">
        <v>1</v>
      </c>
      <c r="B236" s="91" t="s">
        <v>240</v>
      </c>
      <c r="C236" s="92">
        <v>26663</v>
      </c>
      <c r="D236" s="93">
        <v>5809</v>
      </c>
      <c r="E236" s="93">
        <v>180090.3</v>
      </c>
      <c r="F236" s="93">
        <v>195964.7</v>
      </c>
      <c r="G236" s="93"/>
      <c r="H236" s="93"/>
      <c r="I236" s="93">
        <v>193372.7</v>
      </c>
      <c r="J236" s="94"/>
      <c r="K236" s="105"/>
      <c r="L236" s="105"/>
      <c r="M236" s="105"/>
      <c r="N236" s="97"/>
      <c r="O236" s="93">
        <v>119250</v>
      </c>
      <c r="P236" s="93">
        <v>43984.2</v>
      </c>
      <c r="Q236" s="93">
        <v>163234.20000000001</v>
      </c>
      <c r="R236" s="93"/>
      <c r="S236" s="93">
        <v>136660.5</v>
      </c>
      <c r="T236" s="93">
        <v>43984.2</v>
      </c>
      <c r="U236" s="93">
        <v>180644.7</v>
      </c>
      <c r="V236" s="93">
        <v>180644.7</v>
      </c>
      <c r="W236" s="93">
        <v>40998.199999999997</v>
      </c>
      <c r="X236" s="93">
        <v>27929.300000000003</v>
      </c>
      <c r="Y236" s="93">
        <v>111717.2</v>
      </c>
      <c r="Z236" s="93">
        <v>155843.69999999998</v>
      </c>
      <c r="AA236" s="93">
        <v>11678.2</v>
      </c>
      <c r="AB236" s="93">
        <v>123395.4</v>
      </c>
    </row>
    <row r="237" spans="1:28" x14ac:dyDescent="0.25">
      <c r="A237" s="1">
        <v>3</v>
      </c>
      <c r="B237" s="101" t="s">
        <v>241</v>
      </c>
      <c r="C237" s="92">
        <v>13695</v>
      </c>
      <c r="D237" s="95">
        <v>0</v>
      </c>
      <c r="E237" s="95">
        <v>47864.5</v>
      </c>
      <c r="F237" s="95">
        <v>52600.9</v>
      </c>
      <c r="G237" s="96">
        <v>1.0989543398552164</v>
      </c>
      <c r="H237" s="96">
        <v>1.0737530330479335</v>
      </c>
      <c r="I237" s="95">
        <v>51394.7</v>
      </c>
      <c r="J237" s="94">
        <v>3.7530000000000001</v>
      </c>
      <c r="K237" s="105"/>
      <c r="L237" s="97">
        <v>0.81899999999999995</v>
      </c>
      <c r="M237" s="105"/>
      <c r="N237" s="97">
        <v>0.18099999999999999</v>
      </c>
      <c r="O237" s="105"/>
      <c r="P237" s="98">
        <v>11352.3</v>
      </c>
      <c r="Q237" s="98">
        <v>11352.3</v>
      </c>
      <c r="R237" s="105"/>
      <c r="S237" s="105"/>
      <c r="T237" s="98">
        <v>11352.3</v>
      </c>
      <c r="U237" s="98">
        <v>11352.3</v>
      </c>
      <c r="V237" s="98">
        <v>11352.3</v>
      </c>
      <c r="W237" s="99">
        <v>0</v>
      </c>
      <c r="X237" s="99">
        <v>2270.5</v>
      </c>
      <c r="Y237" s="95">
        <v>9081.7999999999993</v>
      </c>
      <c r="Z237" s="99">
        <v>19553.400000000001</v>
      </c>
      <c r="AA237" s="95">
        <v>10471.600000000002</v>
      </c>
      <c r="AB237" s="95">
        <v>19553.400000000001</v>
      </c>
    </row>
    <row r="238" spans="1:28" x14ac:dyDescent="0.25">
      <c r="A238" s="1">
        <v>0</v>
      </c>
      <c r="B238" s="101" t="s">
        <v>242</v>
      </c>
      <c r="C238" s="92">
        <v>400</v>
      </c>
      <c r="D238" s="95">
        <v>0</v>
      </c>
      <c r="E238" s="95">
        <v>562.20000000000005</v>
      </c>
      <c r="F238" s="95">
        <v>632.1</v>
      </c>
      <c r="G238" s="96">
        <v>1.1243329775880468</v>
      </c>
      <c r="H238" s="96">
        <v>1.0737530330479335</v>
      </c>
      <c r="I238" s="95">
        <v>603.70000000000005</v>
      </c>
      <c r="J238" s="94">
        <v>1.5089999999999999</v>
      </c>
      <c r="K238" s="105"/>
      <c r="L238" s="97">
        <v>0.32900000000000001</v>
      </c>
      <c r="M238" s="105"/>
      <c r="N238" s="97">
        <v>0.67100000000000004</v>
      </c>
      <c r="O238" s="105"/>
      <c r="P238" s="98">
        <v>1229.2</v>
      </c>
      <c r="Q238" s="98">
        <v>1229.2</v>
      </c>
      <c r="R238" s="105"/>
      <c r="S238" s="105"/>
      <c r="T238" s="98">
        <v>1229.2</v>
      </c>
      <c r="U238" s="98">
        <v>1229.2</v>
      </c>
      <c r="V238" s="98">
        <v>1229.2</v>
      </c>
      <c r="W238" s="99">
        <v>0</v>
      </c>
      <c r="X238" s="99">
        <v>245.8</v>
      </c>
      <c r="Y238" s="95">
        <v>983.40000000000009</v>
      </c>
      <c r="Z238" s="99">
        <v>0</v>
      </c>
      <c r="AA238" s="95">
        <v>0</v>
      </c>
      <c r="AB238" s="95">
        <v>983.40000000000009</v>
      </c>
    </row>
    <row r="239" spans="1:28" x14ac:dyDescent="0.25">
      <c r="A239" s="1">
        <v>0</v>
      </c>
      <c r="B239" s="101" t="s">
        <v>243</v>
      </c>
      <c r="C239" s="92">
        <v>800</v>
      </c>
      <c r="D239" s="95">
        <v>0</v>
      </c>
      <c r="E239" s="95">
        <v>841.8</v>
      </c>
      <c r="F239" s="95">
        <v>939.5</v>
      </c>
      <c r="G239" s="96">
        <v>1.1160608220479924</v>
      </c>
      <c r="H239" s="96">
        <v>1.0737530330479335</v>
      </c>
      <c r="I239" s="95">
        <v>903.9</v>
      </c>
      <c r="J239" s="94">
        <v>1.1299999999999999</v>
      </c>
      <c r="K239" s="105"/>
      <c r="L239" s="97">
        <v>0.247</v>
      </c>
      <c r="M239" s="105"/>
      <c r="N239" s="97">
        <v>0.753</v>
      </c>
      <c r="O239" s="105"/>
      <c r="P239" s="98">
        <v>2758.9</v>
      </c>
      <c r="Q239" s="98">
        <v>2758.9</v>
      </c>
      <c r="R239" s="105"/>
      <c r="S239" s="105"/>
      <c r="T239" s="98">
        <v>2758.9</v>
      </c>
      <c r="U239" s="98">
        <v>2758.9</v>
      </c>
      <c r="V239" s="98">
        <v>2758.9</v>
      </c>
      <c r="W239" s="99">
        <v>0</v>
      </c>
      <c r="X239" s="99">
        <v>551.79999999999995</v>
      </c>
      <c r="Y239" s="95">
        <v>2207.1000000000004</v>
      </c>
      <c r="Z239" s="99">
        <v>682.1</v>
      </c>
      <c r="AA239" s="95">
        <v>0</v>
      </c>
      <c r="AB239" s="95">
        <v>2207.1000000000004</v>
      </c>
    </row>
    <row r="240" spans="1:28" x14ac:dyDescent="0.25">
      <c r="A240" s="1">
        <v>0</v>
      </c>
      <c r="B240" s="101" t="s">
        <v>244</v>
      </c>
      <c r="C240" s="92">
        <v>1386</v>
      </c>
      <c r="D240" s="95">
        <v>0</v>
      </c>
      <c r="E240" s="95">
        <v>1820.3</v>
      </c>
      <c r="F240" s="95">
        <v>2043</v>
      </c>
      <c r="G240" s="96">
        <v>1.1223424710212602</v>
      </c>
      <c r="H240" s="96">
        <v>1.0737530330479335</v>
      </c>
      <c r="I240" s="95">
        <v>1954.6</v>
      </c>
      <c r="J240" s="94">
        <v>1.41</v>
      </c>
      <c r="K240" s="105"/>
      <c r="L240" s="97">
        <v>0.308</v>
      </c>
      <c r="M240" s="105"/>
      <c r="N240" s="97">
        <v>0.69199999999999995</v>
      </c>
      <c r="O240" s="105"/>
      <c r="P240" s="98">
        <v>4392.5</v>
      </c>
      <c r="Q240" s="98">
        <v>4392.5</v>
      </c>
      <c r="R240" s="105"/>
      <c r="S240" s="105"/>
      <c r="T240" s="98">
        <v>4392.5</v>
      </c>
      <c r="U240" s="98">
        <v>4392.5</v>
      </c>
      <c r="V240" s="98">
        <v>4392.5</v>
      </c>
      <c r="W240" s="99">
        <v>0</v>
      </c>
      <c r="X240" s="99">
        <v>878.5</v>
      </c>
      <c r="Y240" s="95">
        <v>3514</v>
      </c>
      <c r="Z240" s="99">
        <v>3360.8</v>
      </c>
      <c r="AA240" s="95">
        <v>0</v>
      </c>
      <c r="AB240" s="95">
        <v>3514</v>
      </c>
    </row>
    <row r="241" spans="1:28" x14ac:dyDescent="0.25">
      <c r="A241" s="1">
        <v>0</v>
      </c>
      <c r="B241" s="101" t="s">
        <v>245</v>
      </c>
      <c r="C241" s="92">
        <v>825</v>
      </c>
      <c r="D241" s="95">
        <v>0</v>
      </c>
      <c r="E241" s="95">
        <v>2542.8000000000002</v>
      </c>
      <c r="F241" s="95">
        <v>2766.3</v>
      </c>
      <c r="G241" s="96">
        <v>1.087895233600755</v>
      </c>
      <c r="H241" s="96">
        <v>1.0737530330479335</v>
      </c>
      <c r="I241" s="95">
        <v>2730.3</v>
      </c>
      <c r="J241" s="94">
        <v>3.3090000000000002</v>
      </c>
      <c r="K241" s="105"/>
      <c r="L241" s="97">
        <v>0.72299999999999998</v>
      </c>
      <c r="M241" s="105"/>
      <c r="N241" s="97">
        <v>0.27700000000000002</v>
      </c>
      <c r="O241" s="105"/>
      <c r="P241" s="98">
        <v>1046.5999999999999</v>
      </c>
      <c r="Q241" s="98">
        <v>1046.5999999999999</v>
      </c>
      <c r="R241" s="105"/>
      <c r="S241" s="105"/>
      <c r="T241" s="98">
        <v>1046.5999999999999</v>
      </c>
      <c r="U241" s="98">
        <v>1046.5999999999999</v>
      </c>
      <c r="V241" s="98">
        <v>1046.5999999999999</v>
      </c>
      <c r="W241" s="99">
        <v>0</v>
      </c>
      <c r="X241" s="99">
        <v>209.3</v>
      </c>
      <c r="Y241" s="95">
        <v>837.3</v>
      </c>
      <c r="Z241" s="99">
        <v>1780.6</v>
      </c>
      <c r="AA241" s="95">
        <v>943.3</v>
      </c>
      <c r="AB241" s="95">
        <v>1780.6</v>
      </c>
    </row>
    <row r="242" spans="1:28" x14ac:dyDescent="0.25">
      <c r="A242" s="1">
        <v>0</v>
      </c>
      <c r="B242" s="101" t="s">
        <v>246</v>
      </c>
      <c r="C242" s="92">
        <v>1289</v>
      </c>
      <c r="D242" s="95">
        <v>0</v>
      </c>
      <c r="E242" s="95">
        <v>2953.6</v>
      </c>
      <c r="F242" s="95">
        <v>3263.6</v>
      </c>
      <c r="G242" s="96">
        <v>1.1049566630552545</v>
      </c>
      <c r="H242" s="96">
        <v>1.0737530330479335</v>
      </c>
      <c r="I242" s="95">
        <v>3171.4</v>
      </c>
      <c r="J242" s="94">
        <v>2.46</v>
      </c>
      <c r="K242" s="105"/>
      <c r="L242" s="97">
        <v>0.53700000000000003</v>
      </c>
      <c r="M242" s="105"/>
      <c r="N242" s="97">
        <v>0.46300000000000002</v>
      </c>
      <c r="O242" s="105"/>
      <c r="P242" s="98">
        <v>2733.2</v>
      </c>
      <c r="Q242" s="98">
        <v>2733.2</v>
      </c>
      <c r="R242" s="105"/>
      <c r="S242" s="105"/>
      <c r="T242" s="98">
        <v>2733.2</v>
      </c>
      <c r="U242" s="98">
        <v>2733.2</v>
      </c>
      <c r="V242" s="98">
        <v>2733.2</v>
      </c>
      <c r="W242" s="99">
        <v>0</v>
      </c>
      <c r="X242" s="99">
        <v>546.6</v>
      </c>
      <c r="Y242" s="95">
        <v>2186.6</v>
      </c>
      <c r="Z242" s="99">
        <v>1911.5</v>
      </c>
      <c r="AA242" s="95">
        <v>0</v>
      </c>
      <c r="AB242" s="95">
        <v>2186.6</v>
      </c>
    </row>
    <row r="243" spans="1:28" x14ac:dyDescent="0.25">
      <c r="A243" s="1">
        <v>0</v>
      </c>
      <c r="B243" s="101" t="s">
        <v>247</v>
      </c>
      <c r="C243" s="92">
        <v>792</v>
      </c>
      <c r="D243" s="95">
        <v>0</v>
      </c>
      <c r="E243" s="95">
        <v>1360.2</v>
      </c>
      <c r="F243" s="95">
        <v>1531.1</v>
      </c>
      <c r="G243" s="96">
        <v>1.125643287751801</v>
      </c>
      <c r="H243" s="96">
        <v>1.0737530330479335</v>
      </c>
      <c r="I243" s="95">
        <v>1460.5</v>
      </c>
      <c r="J243" s="94">
        <v>1.8440000000000001</v>
      </c>
      <c r="K243" s="105"/>
      <c r="L243" s="97">
        <v>0.40300000000000002</v>
      </c>
      <c r="M243" s="105"/>
      <c r="N243" s="97">
        <v>0.59699999999999998</v>
      </c>
      <c r="O243" s="105"/>
      <c r="P243" s="98">
        <v>2165.4</v>
      </c>
      <c r="Q243" s="98">
        <v>2165.4</v>
      </c>
      <c r="R243" s="105"/>
      <c r="S243" s="105"/>
      <c r="T243" s="98">
        <v>2165.4</v>
      </c>
      <c r="U243" s="98">
        <v>2165.4</v>
      </c>
      <c r="V243" s="98">
        <v>2165.4</v>
      </c>
      <c r="W243" s="99">
        <v>0</v>
      </c>
      <c r="X243" s="99">
        <v>433.1</v>
      </c>
      <c r="Y243" s="95">
        <v>1732.3000000000002</v>
      </c>
      <c r="Z243" s="99">
        <v>1785.1000000000001</v>
      </c>
      <c r="AA243" s="95">
        <v>52.799999999999955</v>
      </c>
      <c r="AB243" s="95">
        <v>1785.1000000000001</v>
      </c>
    </row>
    <row r="244" spans="1:28" x14ac:dyDescent="0.25">
      <c r="A244" s="1">
        <v>0</v>
      </c>
      <c r="B244" s="101" t="s">
        <v>248</v>
      </c>
      <c r="C244" s="92">
        <v>650</v>
      </c>
      <c r="D244" s="95">
        <v>0</v>
      </c>
      <c r="E244" s="95">
        <v>1671.2</v>
      </c>
      <c r="F244" s="95">
        <v>1840.6</v>
      </c>
      <c r="G244" s="96">
        <v>1.1013642891335567</v>
      </c>
      <c r="H244" s="96">
        <v>1.0737530330479335</v>
      </c>
      <c r="I244" s="95">
        <v>1794.5</v>
      </c>
      <c r="J244" s="94">
        <v>2.7610000000000001</v>
      </c>
      <c r="K244" s="105"/>
      <c r="L244" s="97">
        <v>0.60299999999999998</v>
      </c>
      <c r="M244" s="105"/>
      <c r="N244" s="97">
        <v>0.39700000000000002</v>
      </c>
      <c r="O244" s="105"/>
      <c r="P244" s="98">
        <v>1181.8</v>
      </c>
      <c r="Q244" s="98">
        <v>1181.8</v>
      </c>
      <c r="R244" s="105"/>
      <c r="S244" s="105"/>
      <c r="T244" s="98">
        <v>1181.8</v>
      </c>
      <c r="U244" s="98">
        <v>1181.8</v>
      </c>
      <c r="V244" s="98">
        <v>1181.8</v>
      </c>
      <c r="W244" s="99">
        <v>0</v>
      </c>
      <c r="X244" s="99">
        <v>236.4</v>
      </c>
      <c r="Y244" s="95">
        <v>945.4</v>
      </c>
      <c r="Z244" s="99">
        <v>0</v>
      </c>
      <c r="AA244" s="95">
        <v>0</v>
      </c>
      <c r="AB244" s="95">
        <v>945.4</v>
      </c>
    </row>
    <row r="245" spans="1:28" x14ac:dyDescent="0.25">
      <c r="A245" s="1">
        <v>0</v>
      </c>
      <c r="B245" s="101" t="s">
        <v>249</v>
      </c>
      <c r="C245" s="92">
        <v>1064</v>
      </c>
      <c r="D245" s="95">
        <v>0</v>
      </c>
      <c r="E245" s="95">
        <v>3553.8</v>
      </c>
      <c r="F245" s="95">
        <v>3821</v>
      </c>
      <c r="G245" s="96">
        <v>1.0751871236422983</v>
      </c>
      <c r="H245" s="96">
        <v>1.0737530330479335</v>
      </c>
      <c r="I245" s="95">
        <v>3815.9</v>
      </c>
      <c r="J245" s="94">
        <v>3.5859999999999999</v>
      </c>
      <c r="K245" s="105"/>
      <c r="L245" s="97">
        <v>0.78300000000000003</v>
      </c>
      <c r="M245" s="105"/>
      <c r="N245" s="97">
        <v>0.217</v>
      </c>
      <c r="O245" s="105"/>
      <c r="P245" s="98">
        <v>1057.4000000000001</v>
      </c>
      <c r="Q245" s="98">
        <v>1057.4000000000001</v>
      </c>
      <c r="R245" s="105"/>
      <c r="S245" s="105"/>
      <c r="T245" s="98">
        <v>1057.4000000000001</v>
      </c>
      <c r="U245" s="98">
        <v>1057.4000000000001</v>
      </c>
      <c r="V245" s="98">
        <v>1057.4000000000001</v>
      </c>
      <c r="W245" s="99">
        <v>0</v>
      </c>
      <c r="X245" s="99">
        <v>211.5</v>
      </c>
      <c r="Y245" s="95">
        <v>845.90000000000009</v>
      </c>
      <c r="Z245" s="99">
        <v>685.5</v>
      </c>
      <c r="AA245" s="95">
        <v>0</v>
      </c>
      <c r="AB245" s="95">
        <v>845.90000000000009</v>
      </c>
    </row>
    <row r="246" spans="1:28" x14ac:dyDescent="0.25">
      <c r="A246" s="1">
        <v>0</v>
      </c>
      <c r="B246" s="101" t="s">
        <v>48</v>
      </c>
      <c r="C246" s="92">
        <v>811</v>
      </c>
      <c r="D246" s="95">
        <v>0</v>
      </c>
      <c r="E246" s="95">
        <v>1635.1</v>
      </c>
      <c r="F246" s="95">
        <v>1802.9</v>
      </c>
      <c r="G246" s="96">
        <v>1.1026236927405053</v>
      </c>
      <c r="H246" s="96">
        <v>1.0737530330479335</v>
      </c>
      <c r="I246" s="95">
        <v>1755.7</v>
      </c>
      <c r="J246" s="94">
        <v>2.165</v>
      </c>
      <c r="K246" s="105"/>
      <c r="L246" s="97">
        <v>0.47299999999999998</v>
      </c>
      <c r="M246" s="105"/>
      <c r="N246" s="97">
        <v>0.52700000000000002</v>
      </c>
      <c r="O246" s="105"/>
      <c r="P246" s="98">
        <v>1957.4</v>
      </c>
      <c r="Q246" s="98">
        <v>1957.4</v>
      </c>
      <c r="R246" s="105"/>
      <c r="S246" s="105"/>
      <c r="T246" s="98">
        <v>1957.4</v>
      </c>
      <c r="U246" s="98">
        <v>1957.4</v>
      </c>
      <c r="V246" s="98">
        <v>1957.4</v>
      </c>
      <c r="W246" s="99">
        <v>0</v>
      </c>
      <c r="X246" s="99">
        <v>391.5</v>
      </c>
      <c r="Y246" s="95">
        <v>1565.9</v>
      </c>
      <c r="Z246" s="99">
        <v>1638.6</v>
      </c>
      <c r="AA246" s="95">
        <v>72.699999999999818</v>
      </c>
      <c r="AB246" s="95">
        <v>1638.6</v>
      </c>
    </row>
    <row r="247" spans="1:28" x14ac:dyDescent="0.25">
      <c r="A247" s="1">
        <v>0</v>
      </c>
      <c r="B247" s="101" t="s">
        <v>250</v>
      </c>
      <c r="C247" s="92">
        <v>1012</v>
      </c>
      <c r="D247" s="95">
        <v>0</v>
      </c>
      <c r="E247" s="95">
        <v>2060.6999999999998</v>
      </c>
      <c r="F247" s="95">
        <v>2287.1</v>
      </c>
      <c r="G247" s="96">
        <v>1.109865579657398</v>
      </c>
      <c r="H247" s="96">
        <v>1.0737530330479335</v>
      </c>
      <c r="I247" s="95">
        <v>2212.6999999999998</v>
      </c>
      <c r="J247" s="94">
        <v>2.1859999999999999</v>
      </c>
      <c r="K247" s="105"/>
      <c r="L247" s="97">
        <v>0.47699999999999998</v>
      </c>
      <c r="M247" s="105"/>
      <c r="N247" s="97">
        <v>0.52300000000000002</v>
      </c>
      <c r="O247" s="105"/>
      <c r="P247" s="98">
        <v>2424</v>
      </c>
      <c r="Q247" s="98">
        <v>2424</v>
      </c>
      <c r="R247" s="105"/>
      <c r="S247" s="105"/>
      <c r="T247" s="98">
        <v>2424</v>
      </c>
      <c r="U247" s="98">
        <v>2424</v>
      </c>
      <c r="V247" s="98">
        <v>2424</v>
      </c>
      <c r="W247" s="99">
        <v>0</v>
      </c>
      <c r="X247" s="99">
        <v>484.8</v>
      </c>
      <c r="Y247" s="95">
        <v>1939.2</v>
      </c>
      <c r="Z247" s="99">
        <v>1772.6</v>
      </c>
      <c r="AA247" s="95">
        <v>0</v>
      </c>
      <c r="AB247" s="95">
        <v>1939.2</v>
      </c>
    </row>
    <row r="248" spans="1:28" x14ac:dyDescent="0.25">
      <c r="A248" s="1">
        <v>0</v>
      </c>
      <c r="B248" s="101" t="s">
        <v>251</v>
      </c>
      <c r="C248" s="92">
        <v>587</v>
      </c>
      <c r="D248" s="95">
        <v>0</v>
      </c>
      <c r="E248" s="95">
        <v>1428.1</v>
      </c>
      <c r="F248" s="95">
        <v>1577.1</v>
      </c>
      <c r="G248" s="96">
        <v>1.1043344303620195</v>
      </c>
      <c r="H248" s="96">
        <v>1.0737530330479335</v>
      </c>
      <c r="I248" s="95">
        <v>1533.4</v>
      </c>
      <c r="J248" s="94">
        <v>2.6120000000000001</v>
      </c>
      <c r="K248" s="105"/>
      <c r="L248" s="97">
        <v>0.56999999999999995</v>
      </c>
      <c r="M248" s="105"/>
      <c r="N248" s="97">
        <v>0.43</v>
      </c>
      <c r="O248" s="105"/>
      <c r="P248" s="98">
        <v>1156</v>
      </c>
      <c r="Q248" s="98">
        <v>1156</v>
      </c>
      <c r="R248" s="105"/>
      <c r="S248" s="105"/>
      <c r="T248" s="98">
        <v>1156</v>
      </c>
      <c r="U248" s="98">
        <v>1156</v>
      </c>
      <c r="V248" s="98">
        <v>1156</v>
      </c>
      <c r="W248" s="99">
        <v>0</v>
      </c>
      <c r="X248" s="99">
        <v>231.2</v>
      </c>
      <c r="Y248" s="95">
        <v>924.8</v>
      </c>
      <c r="Z248" s="99">
        <v>1062.5999999999999</v>
      </c>
      <c r="AA248" s="95">
        <v>137.79999999999995</v>
      </c>
      <c r="AB248" s="95">
        <v>1062.5999999999999</v>
      </c>
    </row>
    <row r="249" spans="1:28" x14ac:dyDescent="0.25">
      <c r="A249" s="1">
        <v>0</v>
      </c>
      <c r="B249" s="101" t="s">
        <v>252</v>
      </c>
      <c r="C249" s="92">
        <v>422</v>
      </c>
      <c r="D249" s="95">
        <v>0</v>
      </c>
      <c r="E249" s="95">
        <v>716.5</v>
      </c>
      <c r="F249" s="95">
        <v>805.5</v>
      </c>
      <c r="G249" s="96">
        <v>1.124214933705513</v>
      </c>
      <c r="H249" s="96">
        <v>1.0737530330479335</v>
      </c>
      <c r="I249" s="95">
        <v>769.3</v>
      </c>
      <c r="J249" s="94">
        <v>1.823</v>
      </c>
      <c r="K249" s="105"/>
      <c r="L249" s="97">
        <v>0.39800000000000002</v>
      </c>
      <c r="M249" s="105"/>
      <c r="N249" s="97">
        <v>0.60199999999999998</v>
      </c>
      <c r="O249" s="105"/>
      <c r="P249" s="98">
        <v>1163.5</v>
      </c>
      <c r="Q249" s="98">
        <v>1163.5</v>
      </c>
      <c r="R249" s="105"/>
      <c r="S249" s="105"/>
      <c r="T249" s="98">
        <v>1163.5</v>
      </c>
      <c r="U249" s="98">
        <v>1163.5</v>
      </c>
      <c r="V249" s="98">
        <v>1163.5</v>
      </c>
      <c r="W249" s="99">
        <v>0</v>
      </c>
      <c r="X249" s="99">
        <v>232.7</v>
      </c>
      <c r="Y249" s="95">
        <v>930.8</v>
      </c>
      <c r="Z249" s="99">
        <v>867.10000000000014</v>
      </c>
      <c r="AA249" s="95">
        <v>0</v>
      </c>
      <c r="AB249" s="95">
        <v>930.8</v>
      </c>
    </row>
    <row r="250" spans="1:28" x14ac:dyDescent="0.25">
      <c r="A250" s="1">
        <v>0</v>
      </c>
      <c r="B250" s="101" t="s">
        <v>253</v>
      </c>
      <c r="C250" s="92">
        <v>963</v>
      </c>
      <c r="D250" s="95">
        <v>0</v>
      </c>
      <c r="E250" s="95">
        <v>1187.5</v>
      </c>
      <c r="F250" s="95">
        <v>1326.8</v>
      </c>
      <c r="G250" s="96">
        <v>1.1173052631578948</v>
      </c>
      <c r="H250" s="96">
        <v>1.0737530330479335</v>
      </c>
      <c r="I250" s="95">
        <v>1275.0999999999999</v>
      </c>
      <c r="J250" s="94">
        <v>1.3240000000000001</v>
      </c>
      <c r="K250" s="105"/>
      <c r="L250" s="97">
        <v>0.28899999999999998</v>
      </c>
      <c r="M250" s="105"/>
      <c r="N250" s="97">
        <v>0.71099999999999997</v>
      </c>
      <c r="O250" s="105"/>
      <c r="P250" s="98">
        <v>3135.7</v>
      </c>
      <c r="Q250" s="98">
        <v>3135.7</v>
      </c>
      <c r="R250" s="105"/>
      <c r="S250" s="105"/>
      <c r="T250" s="98">
        <v>3135.7</v>
      </c>
      <c r="U250" s="98">
        <v>3135.7</v>
      </c>
      <c r="V250" s="98">
        <v>3135.7</v>
      </c>
      <c r="W250" s="99">
        <v>0</v>
      </c>
      <c r="X250" s="99">
        <v>627.1</v>
      </c>
      <c r="Y250" s="95">
        <v>2508.6</v>
      </c>
      <c r="Z250" s="99">
        <v>2477.6999999999998</v>
      </c>
      <c r="AA250" s="95">
        <v>0</v>
      </c>
      <c r="AB250" s="95">
        <v>2508.6</v>
      </c>
    </row>
    <row r="251" spans="1:28" x14ac:dyDescent="0.25">
      <c r="A251" s="1">
        <v>0</v>
      </c>
      <c r="B251" s="101" t="s">
        <v>254</v>
      </c>
      <c r="C251" s="92">
        <v>1026</v>
      </c>
      <c r="D251" s="95">
        <v>0</v>
      </c>
      <c r="E251" s="95">
        <v>1291.5999999999999</v>
      </c>
      <c r="F251" s="95">
        <v>1450</v>
      </c>
      <c r="G251" s="96">
        <v>1.12263858779808</v>
      </c>
      <c r="H251" s="96">
        <v>1.0737530330479335</v>
      </c>
      <c r="I251" s="95">
        <v>1386.9</v>
      </c>
      <c r="J251" s="94">
        <v>1.3520000000000001</v>
      </c>
      <c r="K251" s="105"/>
      <c r="L251" s="97">
        <v>0.29499999999999998</v>
      </c>
      <c r="M251" s="105"/>
      <c r="N251" s="97">
        <v>0.70499999999999996</v>
      </c>
      <c r="O251" s="105"/>
      <c r="P251" s="98">
        <v>3312.7</v>
      </c>
      <c r="Q251" s="98">
        <v>3312.7</v>
      </c>
      <c r="R251" s="105"/>
      <c r="S251" s="105"/>
      <c r="T251" s="98">
        <v>3312.7</v>
      </c>
      <c r="U251" s="98">
        <v>3312.7</v>
      </c>
      <c r="V251" s="98">
        <v>3312.7</v>
      </c>
      <c r="W251" s="99">
        <v>0</v>
      </c>
      <c r="X251" s="99">
        <v>662.5</v>
      </c>
      <c r="Y251" s="95">
        <v>2650.2</v>
      </c>
      <c r="Z251" s="99">
        <v>461.80000000000007</v>
      </c>
      <c r="AA251" s="95">
        <v>0</v>
      </c>
      <c r="AB251" s="95">
        <v>2650.2</v>
      </c>
    </row>
    <row r="252" spans="1:28" x14ac:dyDescent="0.25">
      <c r="A252" s="1">
        <v>0</v>
      </c>
      <c r="B252" s="101" t="s">
        <v>255</v>
      </c>
      <c r="C252" s="92">
        <v>941</v>
      </c>
      <c r="D252" s="95">
        <v>0</v>
      </c>
      <c r="E252" s="95">
        <v>1296.9000000000001</v>
      </c>
      <c r="F252" s="95">
        <v>1425.7</v>
      </c>
      <c r="G252" s="96">
        <v>1.0993137481687099</v>
      </c>
      <c r="H252" s="96">
        <v>1.0737530330479335</v>
      </c>
      <c r="I252" s="95">
        <v>1392.6</v>
      </c>
      <c r="J252" s="94">
        <v>1.48</v>
      </c>
      <c r="K252" s="105"/>
      <c r="L252" s="97">
        <v>0.32300000000000001</v>
      </c>
      <c r="M252" s="105"/>
      <c r="N252" s="97">
        <v>0.67700000000000005</v>
      </c>
      <c r="O252" s="105"/>
      <c r="P252" s="98">
        <v>2917.6</v>
      </c>
      <c r="Q252" s="98">
        <v>2917.6</v>
      </c>
      <c r="R252" s="105"/>
      <c r="S252" s="105"/>
      <c r="T252" s="98">
        <v>2917.6</v>
      </c>
      <c r="U252" s="98">
        <v>2917.6</v>
      </c>
      <c r="V252" s="98">
        <v>2917.6</v>
      </c>
      <c r="W252" s="99">
        <v>0</v>
      </c>
      <c r="X252" s="99">
        <v>583.5</v>
      </c>
      <c r="Y252" s="95">
        <v>2334.1</v>
      </c>
      <c r="Z252" s="99">
        <v>2235.3999999999996</v>
      </c>
      <c r="AA252" s="95">
        <v>0</v>
      </c>
      <c r="AB252" s="95">
        <v>2334.1</v>
      </c>
    </row>
    <row r="253" spans="1:28" x14ac:dyDescent="0.25">
      <c r="A253" s="1">
        <v>2</v>
      </c>
      <c r="B253" s="94" t="s">
        <v>42</v>
      </c>
      <c r="C253" s="92">
        <v>26663</v>
      </c>
      <c r="D253" s="95">
        <v>5809</v>
      </c>
      <c r="E253" s="95">
        <v>107303.5</v>
      </c>
      <c r="F253" s="95">
        <v>115851.5</v>
      </c>
      <c r="G253" s="96">
        <v>1.0796618936008611</v>
      </c>
      <c r="H253" s="96">
        <v>1.0737530330479335</v>
      </c>
      <c r="I253" s="95">
        <v>115217.5</v>
      </c>
      <c r="J253" s="94">
        <v>4.3209999999999997</v>
      </c>
      <c r="K253" s="91">
        <v>0.46500000000000002</v>
      </c>
      <c r="L253" s="105"/>
      <c r="M253" s="91">
        <v>0.48099999999999998</v>
      </c>
      <c r="N253" s="97"/>
      <c r="O253" s="93">
        <v>119250</v>
      </c>
      <c r="P253" s="105"/>
      <c r="Q253" s="98">
        <v>119250</v>
      </c>
      <c r="R253" s="94">
        <v>0.14599999999999999</v>
      </c>
      <c r="S253" s="100">
        <v>136660.5</v>
      </c>
      <c r="T253" s="105"/>
      <c r="U253" s="98">
        <v>136660.5</v>
      </c>
      <c r="V253" s="98">
        <v>136660.5</v>
      </c>
      <c r="W253" s="99">
        <v>40998.199999999997</v>
      </c>
      <c r="X253" s="99">
        <v>19132.5</v>
      </c>
      <c r="Y253" s="95">
        <v>76529.8</v>
      </c>
      <c r="Z253" s="99">
        <v>115568.9</v>
      </c>
      <c r="AA253" s="95">
        <v>0</v>
      </c>
      <c r="AB253" s="95">
        <v>76529.8</v>
      </c>
    </row>
    <row r="254" spans="1:28" x14ac:dyDescent="0.25">
      <c r="A254" s="1">
        <v>1</v>
      </c>
      <c r="B254" s="91" t="s">
        <v>256</v>
      </c>
      <c r="C254" s="92">
        <v>9594</v>
      </c>
      <c r="D254" s="93">
        <v>11101</v>
      </c>
      <c r="E254" s="93">
        <v>51247.7</v>
      </c>
      <c r="F254" s="93">
        <v>55068.7</v>
      </c>
      <c r="G254" s="93"/>
      <c r="H254" s="93"/>
      <c r="I254" s="93">
        <v>54754.2</v>
      </c>
      <c r="J254" s="94"/>
      <c r="K254" s="105"/>
      <c r="L254" s="105"/>
      <c r="M254" s="105"/>
      <c r="N254" s="97"/>
      <c r="O254" s="93">
        <v>46209.7</v>
      </c>
      <c r="P254" s="93">
        <v>27377.999999999993</v>
      </c>
      <c r="Q254" s="93">
        <v>73587.699999999983</v>
      </c>
      <c r="R254" s="93"/>
      <c r="S254" s="93">
        <v>84979.7</v>
      </c>
      <c r="T254" s="93">
        <v>27377.999999999993</v>
      </c>
      <c r="U254" s="93">
        <v>112357.69999999998</v>
      </c>
      <c r="V254" s="93">
        <v>112357.69999999998</v>
      </c>
      <c r="W254" s="93">
        <v>25493.9</v>
      </c>
      <c r="X254" s="93">
        <v>17372.800000000003</v>
      </c>
      <c r="Y254" s="93">
        <v>69490.999999999985</v>
      </c>
      <c r="Z254" s="93">
        <v>86946.599999999991</v>
      </c>
      <c r="AA254" s="93">
        <v>44.600000000000307</v>
      </c>
      <c r="AB254" s="93">
        <v>69535.599999999991</v>
      </c>
    </row>
    <row r="255" spans="1:28" x14ac:dyDescent="0.25">
      <c r="A255" s="1">
        <v>0</v>
      </c>
      <c r="B255" s="101" t="s">
        <v>257</v>
      </c>
      <c r="C255" s="92">
        <v>207</v>
      </c>
      <c r="D255" s="95">
        <v>0</v>
      </c>
      <c r="E255" s="95">
        <v>268.7</v>
      </c>
      <c r="F255" s="95">
        <v>285.7</v>
      </c>
      <c r="G255" s="96">
        <v>1.0632675846669148</v>
      </c>
      <c r="H255" s="96">
        <v>1.0632675846669148</v>
      </c>
      <c r="I255" s="95">
        <v>285.7</v>
      </c>
      <c r="J255" s="94">
        <v>1.38</v>
      </c>
      <c r="K255" s="105"/>
      <c r="L255" s="97">
        <v>0.30099999999999999</v>
      </c>
      <c r="M255" s="105"/>
      <c r="N255" s="97">
        <v>0.69899999999999995</v>
      </c>
      <c r="O255" s="105"/>
      <c r="P255" s="98">
        <v>662.7</v>
      </c>
      <c r="Q255" s="98">
        <v>662.7</v>
      </c>
      <c r="R255" s="105"/>
      <c r="S255" s="105"/>
      <c r="T255" s="98">
        <v>662.7</v>
      </c>
      <c r="U255" s="98">
        <v>662.7</v>
      </c>
      <c r="V255" s="98">
        <v>662.7</v>
      </c>
      <c r="W255" s="99">
        <v>0</v>
      </c>
      <c r="X255" s="99">
        <v>132.5</v>
      </c>
      <c r="Y255" s="95">
        <v>530.20000000000005</v>
      </c>
      <c r="Z255" s="99">
        <v>518.59999999999991</v>
      </c>
      <c r="AA255" s="95">
        <v>0</v>
      </c>
      <c r="AB255" s="95">
        <v>530.20000000000005</v>
      </c>
    </row>
    <row r="256" spans="1:28" x14ac:dyDescent="0.25">
      <c r="A256" s="1">
        <v>0</v>
      </c>
      <c r="B256" s="101" t="s">
        <v>258</v>
      </c>
      <c r="C256" s="92">
        <v>338</v>
      </c>
      <c r="D256" s="95">
        <v>0</v>
      </c>
      <c r="E256" s="95">
        <v>253.5</v>
      </c>
      <c r="F256" s="95">
        <v>269</v>
      </c>
      <c r="G256" s="96">
        <v>1.0611439842209074</v>
      </c>
      <c r="H256" s="96">
        <v>1.0611439842209074</v>
      </c>
      <c r="I256" s="95">
        <v>269</v>
      </c>
      <c r="J256" s="94">
        <v>0.79600000000000004</v>
      </c>
      <c r="K256" s="105"/>
      <c r="L256" s="97">
        <v>0.17399999999999999</v>
      </c>
      <c r="M256" s="105"/>
      <c r="N256" s="97">
        <v>0.82599999999999996</v>
      </c>
      <c r="O256" s="105"/>
      <c r="P256" s="98">
        <v>1278.5999999999999</v>
      </c>
      <c r="Q256" s="98">
        <v>1278.5999999999999</v>
      </c>
      <c r="R256" s="105"/>
      <c r="S256" s="105"/>
      <c r="T256" s="98">
        <v>1278.5999999999999</v>
      </c>
      <c r="U256" s="98">
        <v>1278.5999999999999</v>
      </c>
      <c r="V256" s="98">
        <v>1278.5999999999999</v>
      </c>
      <c r="W256" s="99">
        <v>0</v>
      </c>
      <c r="X256" s="99">
        <v>255.7</v>
      </c>
      <c r="Y256" s="95">
        <v>1022.8999999999999</v>
      </c>
      <c r="Z256" s="99">
        <v>911.50000000000011</v>
      </c>
      <c r="AA256" s="95">
        <v>0</v>
      </c>
      <c r="AB256" s="95">
        <v>1022.8999999999999</v>
      </c>
    </row>
    <row r="257" spans="1:28" x14ac:dyDescent="0.25">
      <c r="A257" s="1">
        <v>0</v>
      </c>
      <c r="B257" s="101" t="s">
        <v>259</v>
      </c>
      <c r="C257" s="92">
        <v>465</v>
      </c>
      <c r="D257" s="95">
        <v>0</v>
      </c>
      <c r="E257" s="95">
        <v>310.7</v>
      </c>
      <c r="F257" s="95">
        <v>324.10000000000002</v>
      </c>
      <c r="G257" s="96">
        <v>1.0431284196974575</v>
      </c>
      <c r="H257" s="96">
        <v>1.0431284196974575</v>
      </c>
      <c r="I257" s="95">
        <v>324.10000000000002</v>
      </c>
      <c r="J257" s="94">
        <v>0.69699999999999995</v>
      </c>
      <c r="K257" s="105"/>
      <c r="L257" s="97">
        <v>0.152</v>
      </c>
      <c r="M257" s="105"/>
      <c r="N257" s="97">
        <v>0.84799999999999998</v>
      </c>
      <c r="O257" s="105"/>
      <c r="P257" s="98">
        <v>1805.9</v>
      </c>
      <c r="Q257" s="98">
        <v>1805.9</v>
      </c>
      <c r="R257" s="105"/>
      <c r="S257" s="105"/>
      <c r="T257" s="98">
        <v>1805.9</v>
      </c>
      <c r="U257" s="98">
        <v>1805.9</v>
      </c>
      <c r="V257" s="98">
        <v>1805.9</v>
      </c>
      <c r="W257" s="99">
        <v>0</v>
      </c>
      <c r="X257" s="99">
        <v>361.2</v>
      </c>
      <c r="Y257" s="95">
        <v>1444.7</v>
      </c>
      <c r="Z257" s="99">
        <v>1271.8000000000002</v>
      </c>
      <c r="AA257" s="95">
        <v>0</v>
      </c>
      <c r="AB257" s="95">
        <v>1444.7</v>
      </c>
    </row>
    <row r="258" spans="1:28" x14ac:dyDescent="0.25">
      <c r="A258" s="1">
        <v>0</v>
      </c>
      <c r="B258" s="101" t="s">
        <v>260</v>
      </c>
      <c r="C258" s="92">
        <v>360</v>
      </c>
      <c r="D258" s="95">
        <v>0</v>
      </c>
      <c r="E258" s="95">
        <v>253.4</v>
      </c>
      <c r="F258" s="95">
        <v>269.5</v>
      </c>
      <c r="G258" s="96">
        <v>1.0635359116022098</v>
      </c>
      <c r="H258" s="96">
        <v>1.0635359116022098</v>
      </c>
      <c r="I258" s="95">
        <v>269.5</v>
      </c>
      <c r="J258" s="94">
        <v>0.749</v>
      </c>
      <c r="K258" s="105"/>
      <c r="L258" s="97">
        <v>0.16400000000000001</v>
      </c>
      <c r="M258" s="105"/>
      <c r="N258" s="97">
        <v>0.83599999999999997</v>
      </c>
      <c r="O258" s="105"/>
      <c r="P258" s="98">
        <v>1378.3</v>
      </c>
      <c r="Q258" s="98">
        <v>1378.3</v>
      </c>
      <c r="R258" s="105"/>
      <c r="S258" s="105"/>
      <c r="T258" s="98">
        <v>1378.3</v>
      </c>
      <c r="U258" s="98">
        <v>1378.3</v>
      </c>
      <c r="V258" s="98">
        <v>1378.3</v>
      </c>
      <c r="W258" s="99">
        <v>0</v>
      </c>
      <c r="X258" s="99">
        <v>275.7</v>
      </c>
      <c r="Y258" s="95">
        <v>1102.5999999999999</v>
      </c>
      <c r="Z258" s="99">
        <v>1043.4000000000001</v>
      </c>
      <c r="AA258" s="95">
        <v>0</v>
      </c>
      <c r="AB258" s="95">
        <v>1102.5999999999999</v>
      </c>
    </row>
    <row r="259" spans="1:28" x14ac:dyDescent="0.25">
      <c r="A259" s="1">
        <v>0</v>
      </c>
      <c r="B259" s="101" t="s">
        <v>261</v>
      </c>
      <c r="C259" s="92">
        <v>539</v>
      </c>
      <c r="D259" s="95">
        <v>0</v>
      </c>
      <c r="E259" s="95">
        <v>498</v>
      </c>
      <c r="F259" s="95">
        <v>528.70000000000005</v>
      </c>
      <c r="G259" s="96">
        <v>1.0616465863453817</v>
      </c>
      <c r="H259" s="96">
        <v>1.0616465863453817</v>
      </c>
      <c r="I259" s="95">
        <v>528.70000000000005</v>
      </c>
      <c r="J259" s="94">
        <v>0.98099999999999998</v>
      </c>
      <c r="K259" s="105"/>
      <c r="L259" s="97">
        <v>0.214</v>
      </c>
      <c r="M259" s="105"/>
      <c r="N259" s="97">
        <v>0.78600000000000003</v>
      </c>
      <c r="O259" s="105"/>
      <c r="P259" s="98">
        <v>1940.2</v>
      </c>
      <c r="Q259" s="98">
        <v>1940.2</v>
      </c>
      <c r="R259" s="105"/>
      <c r="S259" s="105"/>
      <c r="T259" s="98">
        <v>1940.2</v>
      </c>
      <c r="U259" s="98">
        <v>1940.2</v>
      </c>
      <c r="V259" s="98">
        <v>1940.2</v>
      </c>
      <c r="W259" s="99">
        <v>0</v>
      </c>
      <c r="X259" s="99">
        <v>388</v>
      </c>
      <c r="Y259" s="95">
        <v>1552.2</v>
      </c>
      <c r="Z259" s="99">
        <v>1522.7</v>
      </c>
      <c r="AA259" s="95">
        <v>0</v>
      </c>
      <c r="AB259" s="95">
        <v>1552.2</v>
      </c>
    </row>
    <row r="260" spans="1:28" x14ac:dyDescent="0.25">
      <c r="A260" s="1">
        <v>0</v>
      </c>
      <c r="B260" s="101" t="s">
        <v>262</v>
      </c>
      <c r="C260" s="92">
        <v>290</v>
      </c>
      <c r="D260" s="95">
        <v>0</v>
      </c>
      <c r="E260" s="95">
        <v>274.7</v>
      </c>
      <c r="F260" s="95">
        <v>287</v>
      </c>
      <c r="G260" s="96">
        <v>1.0447761194029852</v>
      </c>
      <c r="H260" s="96">
        <v>1.0447761194029852</v>
      </c>
      <c r="I260" s="95">
        <v>287</v>
      </c>
      <c r="J260" s="94">
        <v>0.99</v>
      </c>
      <c r="K260" s="105"/>
      <c r="L260" s="97">
        <v>0.216</v>
      </c>
      <c r="M260" s="105"/>
      <c r="N260" s="97">
        <v>0.78400000000000003</v>
      </c>
      <c r="O260" s="105"/>
      <c r="P260" s="98">
        <v>1041.3</v>
      </c>
      <c r="Q260" s="98">
        <v>1041.3</v>
      </c>
      <c r="R260" s="105"/>
      <c r="S260" s="105"/>
      <c r="T260" s="98">
        <v>1041.3</v>
      </c>
      <c r="U260" s="98">
        <v>1041.3</v>
      </c>
      <c r="V260" s="98">
        <v>1041.3</v>
      </c>
      <c r="W260" s="99">
        <v>0</v>
      </c>
      <c r="X260" s="99">
        <v>208.3</v>
      </c>
      <c r="Y260" s="95">
        <v>833</v>
      </c>
      <c r="Z260" s="99">
        <v>835.50000000000011</v>
      </c>
      <c r="AA260" s="95">
        <v>2.5000000000001137</v>
      </c>
      <c r="AB260" s="95">
        <v>835.50000000000011</v>
      </c>
    </row>
    <row r="261" spans="1:28" x14ac:dyDescent="0.25">
      <c r="A261" s="1">
        <v>0</v>
      </c>
      <c r="B261" s="101" t="s">
        <v>263</v>
      </c>
      <c r="C261" s="92">
        <v>208</v>
      </c>
      <c r="D261" s="95">
        <v>0</v>
      </c>
      <c r="E261" s="95">
        <v>212.3</v>
      </c>
      <c r="F261" s="95">
        <v>225.8</v>
      </c>
      <c r="G261" s="96">
        <v>1.0635892604804522</v>
      </c>
      <c r="H261" s="96">
        <v>1.0635892604804522</v>
      </c>
      <c r="I261" s="95">
        <v>225.8</v>
      </c>
      <c r="J261" s="94">
        <v>1.0860000000000001</v>
      </c>
      <c r="K261" s="105"/>
      <c r="L261" s="97">
        <v>0.23699999999999999</v>
      </c>
      <c r="M261" s="105"/>
      <c r="N261" s="97">
        <v>0.76300000000000001</v>
      </c>
      <c r="O261" s="105"/>
      <c r="P261" s="98">
        <v>726.8</v>
      </c>
      <c r="Q261" s="98">
        <v>726.8</v>
      </c>
      <c r="R261" s="105"/>
      <c r="S261" s="105"/>
      <c r="T261" s="98">
        <v>726.8</v>
      </c>
      <c r="U261" s="98">
        <v>726.8</v>
      </c>
      <c r="V261" s="98">
        <v>726.8</v>
      </c>
      <c r="W261" s="99">
        <v>0</v>
      </c>
      <c r="X261" s="99">
        <v>145.4</v>
      </c>
      <c r="Y261" s="95">
        <v>581.4</v>
      </c>
      <c r="Z261" s="99">
        <v>552.5</v>
      </c>
      <c r="AA261" s="95">
        <v>0</v>
      </c>
      <c r="AB261" s="95">
        <v>581.4</v>
      </c>
    </row>
    <row r="262" spans="1:28" x14ac:dyDescent="0.25">
      <c r="A262" s="1">
        <v>0</v>
      </c>
      <c r="B262" s="101" t="s">
        <v>264</v>
      </c>
      <c r="C262" s="92">
        <v>167</v>
      </c>
      <c r="D262" s="95">
        <v>0</v>
      </c>
      <c r="E262" s="95">
        <v>122.2</v>
      </c>
      <c r="F262" s="95">
        <v>128.4</v>
      </c>
      <c r="G262" s="96">
        <v>1.0507364975450082</v>
      </c>
      <c r="H262" s="96">
        <v>1.0507364975450082</v>
      </c>
      <c r="I262" s="95">
        <v>128.4</v>
      </c>
      <c r="J262" s="94">
        <v>0.76900000000000002</v>
      </c>
      <c r="K262" s="105"/>
      <c r="L262" s="97">
        <v>0.16800000000000001</v>
      </c>
      <c r="M262" s="105"/>
      <c r="N262" s="97">
        <v>0.83199999999999996</v>
      </c>
      <c r="O262" s="105"/>
      <c r="P262" s="98">
        <v>636.29999999999995</v>
      </c>
      <c r="Q262" s="98">
        <v>636.29999999999995</v>
      </c>
      <c r="R262" s="105"/>
      <c r="S262" s="105"/>
      <c r="T262" s="98">
        <v>636.29999999999995</v>
      </c>
      <c r="U262" s="98">
        <v>636.29999999999995</v>
      </c>
      <c r="V262" s="98">
        <v>636.29999999999995</v>
      </c>
      <c r="W262" s="99">
        <v>0</v>
      </c>
      <c r="X262" s="99">
        <v>127.3</v>
      </c>
      <c r="Y262" s="95">
        <v>508.99999999999994</v>
      </c>
      <c r="Z262" s="99">
        <v>497.2</v>
      </c>
      <c r="AA262" s="95">
        <v>0</v>
      </c>
      <c r="AB262" s="95">
        <v>508.99999999999994</v>
      </c>
    </row>
    <row r="263" spans="1:28" x14ac:dyDescent="0.25">
      <c r="A263" s="1">
        <v>0</v>
      </c>
      <c r="B263" s="101" t="s">
        <v>265</v>
      </c>
      <c r="C263" s="92">
        <v>119</v>
      </c>
      <c r="D263" s="95">
        <v>0</v>
      </c>
      <c r="E263" s="95">
        <v>40.799999999999997</v>
      </c>
      <c r="F263" s="95">
        <v>43.7</v>
      </c>
      <c r="G263" s="96">
        <v>1.0710784313725492</v>
      </c>
      <c r="H263" s="96">
        <v>1.0710784313725492</v>
      </c>
      <c r="I263" s="95">
        <v>43.7</v>
      </c>
      <c r="J263" s="94">
        <v>0.36699999999999999</v>
      </c>
      <c r="K263" s="105"/>
      <c r="L263" s="97">
        <v>0.08</v>
      </c>
      <c r="M263" s="105"/>
      <c r="N263" s="97">
        <v>0.92</v>
      </c>
      <c r="O263" s="105"/>
      <c r="P263" s="98">
        <v>501.4</v>
      </c>
      <c r="Q263" s="98">
        <v>501.4</v>
      </c>
      <c r="R263" s="105"/>
      <c r="S263" s="105"/>
      <c r="T263" s="98">
        <v>501.4</v>
      </c>
      <c r="U263" s="98">
        <v>501.4</v>
      </c>
      <c r="V263" s="98">
        <v>501.4</v>
      </c>
      <c r="W263" s="99">
        <v>0</v>
      </c>
      <c r="X263" s="99">
        <v>100.3</v>
      </c>
      <c r="Y263" s="95">
        <v>401.09999999999997</v>
      </c>
      <c r="Z263" s="99">
        <v>363.5</v>
      </c>
      <c r="AA263" s="95">
        <v>0</v>
      </c>
      <c r="AB263" s="95">
        <v>401.09999999999997</v>
      </c>
    </row>
    <row r="264" spans="1:28" x14ac:dyDescent="0.25">
      <c r="A264" s="1">
        <v>0</v>
      </c>
      <c r="B264" s="101" t="s">
        <v>266</v>
      </c>
      <c r="C264" s="92">
        <v>354</v>
      </c>
      <c r="D264" s="95">
        <v>0</v>
      </c>
      <c r="E264" s="95">
        <v>424.1</v>
      </c>
      <c r="F264" s="95">
        <v>436.2</v>
      </c>
      <c r="G264" s="96">
        <v>1.0285310068380098</v>
      </c>
      <c r="H264" s="96">
        <v>1.0285310068380098</v>
      </c>
      <c r="I264" s="95">
        <v>436.2</v>
      </c>
      <c r="J264" s="94">
        <v>1.232</v>
      </c>
      <c r="K264" s="105"/>
      <c r="L264" s="97">
        <v>0.26900000000000002</v>
      </c>
      <c r="M264" s="105"/>
      <c r="N264" s="97">
        <v>0.73099999999999998</v>
      </c>
      <c r="O264" s="105"/>
      <c r="P264" s="98">
        <v>1185.0999999999999</v>
      </c>
      <c r="Q264" s="98">
        <v>1185.0999999999999</v>
      </c>
      <c r="R264" s="105"/>
      <c r="S264" s="105"/>
      <c r="T264" s="98">
        <v>1185.0999999999999</v>
      </c>
      <c r="U264" s="98">
        <v>1185.0999999999999</v>
      </c>
      <c r="V264" s="98">
        <v>1185.0999999999999</v>
      </c>
      <c r="W264" s="99">
        <v>0</v>
      </c>
      <c r="X264" s="99">
        <v>237</v>
      </c>
      <c r="Y264" s="95">
        <v>948.09999999999991</v>
      </c>
      <c r="Z264" s="99">
        <v>957.10000000000014</v>
      </c>
      <c r="AA264" s="95">
        <v>9.0000000000002274</v>
      </c>
      <c r="AB264" s="95">
        <v>957.10000000000014</v>
      </c>
    </row>
    <row r="265" spans="1:28" x14ac:dyDescent="0.25">
      <c r="A265" s="1">
        <v>3</v>
      </c>
      <c r="B265" s="101" t="s">
        <v>267</v>
      </c>
      <c r="C265" s="92">
        <v>4851</v>
      </c>
      <c r="D265" s="95">
        <v>0</v>
      </c>
      <c r="E265" s="95">
        <v>11429.4</v>
      </c>
      <c r="F265" s="95">
        <v>12586.9</v>
      </c>
      <c r="G265" s="96">
        <v>1.101273907641696</v>
      </c>
      <c r="H265" s="96">
        <v>1.0737530330479335</v>
      </c>
      <c r="I265" s="95">
        <v>12272.4</v>
      </c>
      <c r="J265" s="94">
        <v>2.5299999999999998</v>
      </c>
      <c r="K265" s="105"/>
      <c r="L265" s="97">
        <v>0.55200000000000005</v>
      </c>
      <c r="M265" s="105"/>
      <c r="N265" s="97">
        <v>0.44800000000000001</v>
      </c>
      <c r="O265" s="105"/>
      <c r="P265" s="98">
        <v>9953</v>
      </c>
      <c r="Q265" s="98">
        <v>9953</v>
      </c>
      <c r="R265" s="105"/>
      <c r="S265" s="105"/>
      <c r="T265" s="98">
        <v>9953</v>
      </c>
      <c r="U265" s="98">
        <v>9953</v>
      </c>
      <c r="V265" s="98">
        <v>9953</v>
      </c>
      <c r="W265" s="99">
        <v>0</v>
      </c>
      <c r="X265" s="99">
        <v>1990.6</v>
      </c>
      <c r="Y265" s="95">
        <v>7962.4</v>
      </c>
      <c r="Z265" s="99">
        <v>7718.2000000000007</v>
      </c>
      <c r="AA265" s="95">
        <v>0</v>
      </c>
      <c r="AB265" s="95">
        <v>7962.4</v>
      </c>
    </row>
    <row r="266" spans="1:28" x14ac:dyDescent="0.25">
      <c r="A266" s="1">
        <v>0</v>
      </c>
      <c r="B266" s="101" t="s">
        <v>268</v>
      </c>
      <c r="C266" s="92">
        <v>405</v>
      </c>
      <c r="D266" s="95">
        <v>0</v>
      </c>
      <c r="E266" s="95">
        <v>316.39999999999998</v>
      </c>
      <c r="F266" s="95">
        <v>336.7</v>
      </c>
      <c r="G266" s="96">
        <v>1.0641592920353982</v>
      </c>
      <c r="H266" s="96">
        <v>1.0641592920353982</v>
      </c>
      <c r="I266" s="95">
        <v>336.7</v>
      </c>
      <c r="J266" s="94">
        <v>0.83099999999999996</v>
      </c>
      <c r="K266" s="105"/>
      <c r="L266" s="97">
        <v>0.18099999999999999</v>
      </c>
      <c r="M266" s="105"/>
      <c r="N266" s="97">
        <v>0.81899999999999995</v>
      </c>
      <c r="O266" s="105"/>
      <c r="P266" s="98">
        <v>1519.1</v>
      </c>
      <c r="Q266" s="98">
        <v>1519.1</v>
      </c>
      <c r="R266" s="105"/>
      <c r="S266" s="105"/>
      <c r="T266" s="98">
        <v>1519.1</v>
      </c>
      <c r="U266" s="98">
        <v>1519.1</v>
      </c>
      <c r="V266" s="98">
        <v>1519.1</v>
      </c>
      <c r="W266" s="99">
        <v>0</v>
      </c>
      <c r="X266" s="99">
        <v>303.8</v>
      </c>
      <c r="Y266" s="95">
        <v>1215.3</v>
      </c>
      <c r="Z266" s="99">
        <v>1143</v>
      </c>
      <c r="AA266" s="95">
        <v>0</v>
      </c>
      <c r="AB266" s="95">
        <v>1215.3</v>
      </c>
    </row>
    <row r="267" spans="1:28" x14ac:dyDescent="0.25">
      <c r="A267" s="1">
        <v>0</v>
      </c>
      <c r="B267" s="101" t="s">
        <v>269</v>
      </c>
      <c r="C267" s="92">
        <v>318</v>
      </c>
      <c r="D267" s="95">
        <v>0</v>
      </c>
      <c r="E267" s="95">
        <v>233</v>
      </c>
      <c r="F267" s="95">
        <v>247.3</v>
      </c>
      <c r="G267" s="96">
        <v>1.0613733905579399</v>
      </c>
      <c r="H267" s="96">
        <v>1.0613733905579399</v>
      </c>
      <c r="I267" s="95">
        <v>247.3</v>
      </c>
      <c r="J267" s="94">
        <v>0.77800000000000002</v>
      </c>
      <c r="K267" s="105"/>
      <c r="L267" s="97">
        <v>0.17</v>
      </c>
      <c r="M267" s="105"/>
      <c r="N267" s="97">
        <v>0.83</v>
      </c>
      <c r="O267" s="105"/>
      <c r="P267" s="98">
        <v>1208.8</v>
      </c>
      <c r="Q267" s="98">
        <v>1208.8</v>
      </c>
      <c r="R267" s="105"/>
      <c r="S267" s="105"/>
      <c r="T267" s="98">
        <v>1208.8</v>
      </c>
      <c r="U267" s="98">
        <v>1208.8</v>
      </c>
      <c r="V267" s="98">
        <v>1208.8</v>
      </c>
      <c r="W267" s="99">
        <v>0</v>
      </c>
      <c r="X267" s="99">
        <v>241.8</v>
      </c>
      <c r="Y267" s="95">
        <v>967</v>
      </c>
      <c r="Z267" s="99">
        <v>952.59999999999991</v>
      </c>
      <c r="AA267" s="95">
        <v>0</v>
      </c>
      <c r="AB267" s="95">
        <v>967</v>
      </c>
    </row>
    <row r="268" spans="1:28" x14ac:dyDescent="0.25">
      <c r="A268" s="1">
        <v>0</v>
      </c>
      <c r="B268" s="101" t="s">
        <v>270</v>
      </c>
      <c r="C268" s="92">
        <v>167</v>
      </c>
      <c r="D268" s="95">
        <v>0</v>
      </c>
      <c r="E268" s="95">
        <v>67.599999999999994</v>
      </c>
      <c r="F268" s="95">
        <v>70.8</v>
      </c>
      <c r="G268" s="96">
        <v>1.0473372781065089</v>
      </c>
      <c r="H268" s="96">
        <v>1.0473372781065089</v>
      </c>
      <c r="I268" s="95">
        <v>70.8</v>
      </c>
      <c r="J268" s="94">
        <v>0.42399999999999999</v>
      </c>
      <c r="K268" s="105"/>
      <c r="L268" s="97">
        <v>9.2999999999999999E-2</v>
      </c>
      <c r="M268" s="105"/>
      <c r="N268" s="97">
        <v>0.90700000000000003</v>
      </c>
      <c r="O268" s="105"/>
      <c r="P268" s="98">
        <v>693.7</v>
      </c>
      <c r="Q268" s="98">
        <v>693.7</v>
      </c>
      <c r="R268" s="105"/>
      <c r="S268" s="105"/>
      <c r="T268" s="98">
        <v>693.7</v>
      </c>
      <c r="U268" s="98">
        <v>693.7</v>
      </c>
      <c r="V268" s="98">
        <v>693.7</v>
      </c>
      <c r="W268" s="99">
        <v>0</v>
      </c>
      <c r="X268" s="99">
        <v>138.69999999999999</v>
      </c>
      <c r="Y268" s="95">
        <v>555</v>
      </c>
      <c r="Z268" s="99">
        <v>516.20000000000005</v>
      </c>
      <c r="AA268" s="95">
        <v>0</v>
      </c>
      <c r="AB268" s="95">
        <v>555</v>
      </c>
    </row>
    <row r="269" spans="1:28" x14ac:dyDescent="0.25">
      <c r="A269" s="1">
        <v>0</v>
      </c>
      <c r="B269" s="101" t="s">
        <v>271</v>
      </c>
      <c r="C269" s="92">
        <v>310</v>
      </c>
      <c r="D269" s="95">
        <v>0</v>
      </c>
      <c r="E269" s="95">
        <v>241.3</v>
      </c>
      <c r="F269" s="95">
        <v>253.5</v>
      </c>
      <c r="G269" s="96">
        <v>1.0505594695399916</v>
      </c>
      <c r="H269" s="96">
        <v>1.0505594695399916</v>
      </c>
      <c r="I269" s="95">
        <v>253.5</v>
      </c>
      <c r="J269" s="94">
        <v>0.81799999999999995</v>
      </c>
      <c r="K269" s="105"/>
      <c r="L269" s="97">
        <v>0.17899999999999999</v>
      </c>
      <c r="M269" s="105"/>
      <c r="N269" s="97">
        <v>0.82099999999999995</v>
      </c>
      <c r="O269" s="105"/>
      <c r="P269" s="98">
        <v>1165.5999999999999</v>
      </c>
      <c r="Q269" s="98">
        <v>1165.5999999999999</v>
      </c>
      <c r="R269" s="105"/>
      <c r="S269" s="105"/>
      <c r="T269" s="98">
        <v>1165.5999999999999</v>
      </c>
      <c r="U269" s="98">
        <v>1165.5999999999999</v>
      </c>
      <c r="V269" s="98">
        <v>1165.5999999999999</v>
      </c>
      <c r="W269" s="99">
        <v>0</v>
      </c>
      <c r="X269" s="99">
        <v>233.1</v>
      </c>
      <c r="Y269" s="95">
        <v>932.49999999999989</v>
      </c>
      <c r="Z269" s="99">
        <v>876.89999999999986</v>
      </c>
      <c r="AA269" s="95">
        <v>0</v>
      </c>
      <c r="AB269" s="95">
        <v>932.49999999999989</v>
      </c>
    </row>
    <row r="270" spans="1:28" x14ac:dyDescent="0.25">
      <c r="A270" s="1">
        <v>0</v>
      </c>
      <c r="B270" s="101" t="s">
        <v>272</v>
      </c>
      <c r="C270" s="92">
        <v>338</v>
      </c>
      <c r="D270" s="95">
        <v>0</v>
      </c>
      <c r="E270" s="95">
        <v>346</v>
      </c>
      <c r="F270" s="95">
        <v>365.6</v>
      </c>
      <c r="G270" s="96">
        <v>1.0566473988439307</v>
      </c>
      <c r="H270" s="96">
        <v>1.0566473988439307</v>
      </c>
      <c r="I270" s="95">
        <v>365.6</v>
      </c>
      <c r="J270" s="94">
        <v>1.0820000000000001</v>
      </c>
      <c r="K270" s="105"/>
      <c r="L270" s="97">
        <v>0.23599999999999999</v>
      </c>
      <c r="M270" s="105"/>
      <c r="N270" s="97">
        <v>0.76400000000000001</v>
      </c>
      <c r="O270" s="105"/>
      <c r="P270" s="98">
        <v>1182.5999999999999</v>
      </c>
      <c r="Q270" s="98">
        <v>1182.5999999999999</v>
      </c>
      <c r="R270" s="105"/>
      <c r="S270" s="105"/>
      <c r="T270" s="98">
        <v>1182.5999999999999</v>
      </c>
      <c r="U270" s="98">
        <v>1182.5999999999999</v>
      </c>
      <c r="V270" s="98">
        <v>1182.5999999999999</v>
      </c>
      <c r="W270" s="99">
        <v>0</v>
      </c>
      <c r="X270" s="99">
        <v>236.5</v>
      </c>
      <c r="Y270" s="95">
        <v>946.09999999999991</v>
      </c>
      <c r="Z270" s="99">
        <v>938</v>
      </c>
      <c r="AA270" s="95">
        <v>0</v>
      </c>
      <c r="AB270" s="95">
        <v>946.09999999999991</v>
      </c>
    </row>
    <row r="271" spans="1:28" x14ac:dyDescent="0.25">
      <c r="A271" s="1">
        <v>0</v>
      </c>
      <c r="B271" s="101" t="s">
        <v>203</v>
      </c>
      <c r="C271" s="92">
        <v>158</v>
      </c>
      <c r="D271" s="95">
        <v>0</v>
      </c>
      <c r="E271" s="95">
        <v>210.7</v>
      </c>
      <c r="F271" s="95">
        <v>224.8</v>
      </c>
      <c r="G271" s="96">
        <v>1.066919791172283</v>
      </c>
      <c r="H271" s="96">
        <v>1.066919791172283</v>
      </c>
      <c r="I271" s="95">
        <v>224.8</v>
      </c>
      <c r="J271" s="94">
        <v>1.423</v>
      </c>
      <c r="K271" s="105"/>
      <c r="L271" s="97">
        <v>0.311</v>
      </c>
      <c r="M271" s="105"/>
      <c r="N271" s="97">
        <v>0.68899999999999995</v>
      </c>
      <c r="O271" s="105"/>
      <c r="P271" s="98">
        <v>498.6</v>
      </c>
      <c r="Q271" s="98">
        <v>498.6</v>
      </c>
      <c r="R271" s="105"/>
      <c r="S271" s="105"/>
      <c r="T271" s="98">
        <v>498.6</v>
      </c>
      <c r="U271" s="98">
        <v>498.6</v>
      </c>
      <c r="V271" s="98">
        <v>498.6</v>
      </c>
      <c r="W271" s="99">
        <v>0</v>
      </c>
      <c r="X271" s="99">
        <v>99.7</v>
      </c>
      <c r="Y271" s="95">
        <v>398.90000000000003</v>
      </c>
      <c r="Z271" s="99">
        <v>432</v>
      </c>
      <c r="AA271" s="95">
        <v>33.099999999999966</v>
      </c>
      <c r="AB271" s="95">
        <v>432</v>
      </c>
    </row>
    <row r="272" spans="1:28" x14ac:dyDescent="0.25">
      <c r="A272" s="1">
        <v>2</v>
      </c>
      <c r="B272" s="94" t="s">
        <v>42</v>
      </c>
      <c r="C272" s="92">
        <v>9594</v>
      </c>
      <c r="D272" s="95">
        <v>11101</v>
      </c>
      <c r="E272" s="95">
        <v>35744.9</v>
      </c>
      <c r="F272" s="95">
        <v>38185</v>
      </c>
      <c r="G272" s="96">
        <v>1.0682642838558787</v>
      </c>
      <c r="H272" s="96">
        <v>1.0682642838558787</v>
      </c>
      <c r="I272" s="95">
        <v>38185</v>
      </c>
      <c r="J272" s="94">
        <v>3.98</v>
      </c>
      <c r="K272" s="91">
        <v>0.42799999999999999</v>
      </c>
      <c r="L272" s="105"/>
      <c r="M272" s="91">
        <v>0.51800000000000002</v>
      </c>
      <c r="N272" s="97"/>
      <c r="O272" s="93">
        <v>46209.7</v>
      </c>
      <c r="P272" s="105"/>
      <c r="Q272" s="98">
        <v>46209.7</v>
      </c>
      <c r="R272" s="94">
        <v>0.83899999999999997</v>
      </c>
      <c r="S272" s="100">
        <v>84979.7</v>
      </c>
      <c r="T272" s="105"/>
      <c r="U272" s="98">
        <v>84979.7</v>
      </c>
      <c r="V272" s="98">
        <v>84979.7</v>
      </c>
      <c r="W272" s="99">
        <v>25493.9</v>
      </c>
      <c r="X272" s="99">
        <v>11897.2</v>
      </c>
      <c r="Y272" s="95">
        <v>47588.599999999991</v>
      </c>
      <c r="Z272" s="99">
        <v>65895.899999999994</v>
      </c>
      <c r="AA272" s="95">
        <v>0</v>
      </c>
      <c r="AB272" s="95">
        <v>47588.599999999991</v>
      </c>
    </row>
    <row r="273" spans="1:28" x14ac:dyDescent="0.25">
      <c r="A273" s="1">
        <v>1</v>
      </c>
      <c r="B273" s="91" t="s">
        <v>273</v>
      </c>
      <c r="C273" s="92">
        <v>23313</v>
      </c>
      <c r="D273" s="93">
        <v>3453</v>
      </c>
      <c r="E273" s="93">
        <v>161656.5</v>
      </c>
      <c r="F273" s="93">
        <v>174335.90000000002</v>
      </c>
      <c r="G273" s="93"/>
      <c r="H273" s="93"/>
      <c r="I273" s="93">
        <v>173036.40000000002</v>
      </c>
      <c r="J273" s="94"/>
      <c r="K273" s="105"/>
      <c r="L273" s="105"/>
      <c r="M273" s="105"/>
      <c r="N273" s="97"/>
      <c r="O273" s="93">
        <v>92127.9</v>
      </c>
      <c r="P273" s="93">
        <v>52778.9</v>
      </c>
      <c r="Q273" s="93">
        <v>144906.79999999999</v>
      </c>
      <c r="R273" s="93"/>
      <c r="S273" s="93">
        <v>92127.9</v>
      </c>
      <c r="T273" s="93">
        <v>52778.9</v>
      </c>
      <c r="U273" s="93">
        <v>144906.79999999999</v>
      </c>
      <c r="V273" s="93">
        <v>144906.79999999999</v>
      </c>
      <c r="W273" s="93">
        <v>27638.400000000001</v>
      </c>
      <c r="X273" s="93">
        <v>23453.7</v>
      </c>
      <c r="Y273" s="93">
        <v>93814.699999999983</v>
      </c>
      <c r="Z273" s="93">
        <v>96034.900000000009</v>
      </c>
      <c r="AA273" s="93">
        <v>821.00000000000011</v>
      </c>
      <c r="AB273" s="93">
        <v>94635.7</v>
      </c>
    </row>
    <row r="274" spans="1:28" x14ac:dyDescent="0.25">
      <c r="A274" s="1">
        <v>3</v>
      </c>
      <c r="B274" s="101" t="s">
        <v>274</v>
      </c>
      <c r="C274" s="92">
        <v>13237</v>
      </c>
      <c r="D274" s="95">
        <v>0</v>
      </c>
      <c r="E274" s="95">
        <v>27311.8</v>
      </c>
      <c r="F274" s="95">
        <v>29072.9</v>
      </c>
      <c r="G274" s="96">
        <v>1.0644812864769075</v>
      </c>
      <c r="H274" s="96">
        <v>1.0644812864769075</v>
      </c>
      <c r="I274" s="95">
        <v>29072.9</v>
      </c>
      <c r="J274" s="94">
        <v>2.1960000000000002</v>
      </c>
      <c r="K274" s="105"/>
      <c r="L274" s="97">
        <v>0.48</v>
      </c>
      <c r="M274" s="105"/>
      <c r="N274" s="97">
        <v>0.52</v>
      </c>
      <c r="O274" s="105"/>
      <c r="P274" s="98">
        <v>31523.599999999999</v>
      </c>
      <c r="Q274" s="98">
        <v>31523.599999999999</v>
      </c>
      <c r="R274" s="105"/>
      <c r="S274" s="105"/>
      <c r="T274" s="98">
        <v>31523.599999999999</v>
      </c>
      <c r="U274" s="98">
        <v>31523.599999999999</v>
      </c>
      <c r="V274" s="98">
        <v>31523.599999999999</v>
      </c>
      <c r="W274" s="99">
        <v>0</v>
      </c>
      <c r="X274" s="99">
        <v>6304.7</v>
      </c>
      <c r="Y274" s="95">
        <v>25218.899999999998</v>
      </c>
      <c r="Z274" s="99">
        <v>18653</v>
      </c>
      <c r="AA274" s="95">
        <v>0</v>
      </c>
      <c r="AB274" s="95">
        <v>25218.899999999998</v>
      </c>
    </row>
    <row r="275" spans="1:28" x14ac:dyDescent="0.25">
      <c r="A275" s="1">
        <v>0</v>
      </c>
      <c r="B275" s="101" t="s">
        <v>275</v>
      </c>
      <c r="C275" s="92">
        <v>1430</v>
      </c>
      <c r="D275" s="95">
        <v>0</v>
      </c>
      <c r="E275" s="95">
        <v>2733.6</v>
      </c>
      <c r="F275" s="95">
        <v>2858.2</v>
      </c>
      <c r="G275" s="96">
        <v>1.045580918934738</v>
      </c>
      <c r="H275" s="96">
        <v>1.045580918934738</v>
      </c>
      <c r="I275" s="95">
        <v>2858.2</v>
      </c>
      <c r="J275" s="94">
        <v>1.9990000000000001</v>
      </c>
      <c r="K275" s="105"/>
      <c r="L275" s="97">
        <v>0.436</v>
      </c>
      <c r="M275" s="105"/>
      <c r="N275" s="97">
        <v>0.56399999999999995</v>
      </c>
      <c r="O275" s="105"/>
      <c r="P275" s="98">
        <v>3693.7</v>
      </c>
      <c r="Q275" s="98">
        <v>3693.7</v>
      </c>
      <c r="R275" s="105"/>
      <c r="S275" s="105"/>
      <c r="T275" s="98">
        <v>3693.7</v>
      </c>
      <c r="U275" s="98">
        <v>3693.7</v>
      </c>
      <c r="V275" s="98">
        <v>3693.7</v>
      </c>
      <c r="W275" s="99">
        <v>0</v>
      </c>
      <c r="X275" s="99">
        <v>738.7</v>
      </c>
      <c r="Y275" s="95">
        <v>2955</v>
      </c>
      <c r="Z275" s="99">
        <v>2634.8</v>
      </c>
      <c r="AA275" s="95">
        <v>0</v>
      </c>
      <c r="AB275" s="95">
        <v>2955</v>
      </c>
    </row>
    <row r="276" spans="1:28" x14ac:dyDescent="0.25">
      <c r="A276" s="1">
        <v>0</v>
      </c>
      <c r="B276" s="101" t="s">
        <v>257</v>
      </c>
      <c r="C276" s="92">
        <v>463</v>
      </c>
      <c r="D276" s="95">
        <v>0</v>
      </c>
      <c r="E276" s="95">
        <v>917.9</v>
      </c>
      <c r="F276" s="95">
        <v>949.5</v>
      </c>
      <c r="G276" s="96">
        <v>1.0344264081054582</v>
      </c>
      <c r="H276" s="96">
        <v>1.0344264081054582</v>
      </c>
      <c r="I276" s="95">
        <v>949.5</v>
      </c>
      <c r="J276" s="94">
        <v>2.0510000000000002</v>
      </c>
      <c r="K276" s="105"/>
      <c r="L276" s="97">
        <v>0.44800000000000001</v>
      </c>
      <c r="M276" s="105"/>
      <c r="N276" s="97">
        <v>0.55200000000000005</v>
      </c>
      <c r="O276" s="105"/>
      <c r="P276" s="98">
        <v>1170.5</v>
      </c>
      <c r="Q276" s="98">
        <v>1170.5</v>
      </c>
      <c r="R276" s="105"/>
      <c r="S276" s="105"/>
      <c r="T276" s="98">
        <v>1170.5</v>
      </c>
      <c r="U276" s="98">
        <v>1170.5</v>
      </c>
      <c r="V276" s="98">
        <v>1170.5</v>
      </c>
      <c r="W276" s="99">
        <v>0</v>
      </c>
      <c r="X276" s="99">
        <v>234.1</v>
      </c>
      <c r="Y276" s="95">
        <v>936.4</v>
      </c>
      <c r="Z276" s="99">
        <v>912.4</v>
      </c>
      <c r="AA276" s="95">
        <v>0</v>
      </c>
      <c r="AB276" s="95">
        <v>936.4</v>
      </c>
    </row>
    <row r="277" spans="1:28" x14ac:dyDescent="0.25">
      <c r="A277" s="1">
        <v>0</v>
      </c>
      <c r="B277" s="101" t="s">
        <v>276</v>
      </c>
      <c r="C277" s="92">
        <v>679</v>
      </c>
      <c r="D277" s="95">
        <v>0</v>
      </c>
      <c r="E277" s="95">
        <v>1886.6</v>
      </c>
      <c r="F277" s="95">
        <v>1953.4</v>
      </c>
      <c r="G277" s="96">
        <v>1.0354076115763808</v>
      </c>
      <c r="H277" s="96">
        <v>1.0354076115763808</v>
      </c>
      <c r="I277" s="95">
        <v>1953.4</v>
      </c>
      <c r="J277" s="94">
        <v>2.8769999999999998</v>
      </c>
      <c r="K277" s="105"/>
      <c r="L277" s="97">
        <v>0.628</v>
      </c>
      <c r="M277" s="105"/>
      <c r="N277" s="97">
        <v>0.372</v>
      </c>
      <c r="O277" s="105"/>
      <c r="P277" s="98">
        <v>1156.8</v>
      </c>
      <c r="Q277" s="98">
        <v>1156.8</v>
      </c>
      <c r="R277" s="105"/>
      <c r="S277" s="105"/>
      <c r="T277" s="98">
        <v>1156.8</v>
      </c>
      <c r="U277" s="98">
        <v>1156.8</v>
      </c>
      <c r="V277" s="98">
        <v>1156.8</v>
      </c>
      <c r="W277" s="99">
        <v>0</v>
      </c>
      <c r="X277" s="99">
        <v>231.4</v>
      </c>
      <c r="Y277" s="95">
        <v>925.4</v>
      </c>
      <c r="Z277" s="99">
        <v>1619.4</v>
      </c>
      <c r="AA277" s="95">
        <v>694.00000000000011</v>
      </c>
      <c r="AB277" s="95">
        <v>1619.4</v>
      </c>
    </row>
    <row r="278" spans="1:28" x14ac:dyDescent="0.25">
      <c r="A278" s="1">
        <v>0</v>
      </c>
      <c r="B278" s="101" t="s">
        <v>277</v>
      </c>
      <c r="C278" s="92">
        <v>573</v>
      </c>
      <c r="D278" s="95">
        <v>0</v>
      </c>
      <c r="E278" s="95">
        <v>1346.8</v>
      </c>
      <c r="F278" s="95">
        <v>1436.1</v>
      </c>
      <c r="G278" s="96">
        <v>1.0663053163053162</v>
      </c>
      <c r="H278" s="96">
        <v>1.0663053163053162</v>
      </c>
      <c r="I278" s="95">
        <v>1436.1</v>
      </c>
      <c r="J278" s="94">
        <v>2.5059999999999998</v>
      </c>
      <c r="K278" s="105"/>
      <c r="L278" s="97">
        <v>0.54700000000000004</v>
      </c>
      <c r="M278" s="105"/>
      <c r="N278" s="97">
        <v>0.45300000000000001</v>
      </c>
      <c r="O278" s="105"/>
      <c r="P278" s="98">
        <v>1188.8</v>
      </c>
      <c r="Q278" s="98">
        <v>1188.8</v>
      </c>
      <c r="R278" s="105"/>
      <c r="S278" s="105"/>
      <c r="T278" s="98">
        <v>1188.8</v>
      </c>
      <c r="U278" s="98">
        <v>1188.8</v>
      </c>
      <c r="V278" s="98">
        <v>1188.8</v>
      </c>
      <c r="W278" s="99">
        <v>0</v>
      </c>
      <c r="X278" s="99">
        <v>237.8</v>
      </c>
      <c r="Y278" s="95">
        <v>951</v>
      </c>
      <c r="Z278" s="99">
        <v>841</v>
      </c>
      <c r="AA278" s="95">
        <v>0</v>
      </c>
      <c r="AB278" s="95">
        <v>951</v>
      </c>
    </row>
    <row r="279" spans="1:28" x14ac:dyDescent="0.25">
      <c r="A279" s="1">
        <v>0</v>
      </c>
      <c r="B279" s="101" t="s">
        <v>278</v>
      </c>
      <c r="C279" s="92">
        <v>787</v>
      </c>
      <c r="D279" s="95">
        <v>0</v>
      </c>
      <c r="E279" s="95">
        <v>891.5</v>
      </c>
      <c r="F279" s="95">
        <v>919.9</v>
      </c>
      <c r="G279" s="96">
        <v>1.0318564217610768</v>
      </c>
      <c r="H279" s="96">
        <v>1.0318564217610768</v>
      </c>
      <c r="I279" s="95">
        <v>919.9</v>
      </c>
      <c r="J279" s="94">
        <v>1.169</v>
      </c>
      <c r="K279" s="105"/>
      <c r="L279" s="97">
        <v>0.255</v>
      </c>
      <c r="M279" s="105"/>
      <c r="N279" s="97">
        <v>0.745</v>
      </c>
      <c r="O279" s="105"/>
      <c r="P279" s="98">
        <v>2685.2</v>
      </c>
      <c r="Q279" s="98">
        <v>2685.2</v>
      </c>
      <c r="R279" s="105"/>
      <c r="S279" s="105"/>
      <c r="T279" s="98">
        <v>2685.2</v>
      </c>
      <c r="U279" s="98">
        <v>2685.2</v>
      </c>
      <c r="V279" s="98">
        <v>2685.2</v>
      </c>
      <c r="W279" s="99">
        <v>0</v>
      </c>
      <c r="X279" s="99">
        <v>537</v>
      </c>
      <c r="Y279" s="95">
        <v>2148.1999999999998</v>
      </c>
      <c r="Z279" s="99">
        <v>2057.7999999999997</v>
      </c>
      <c r="AA279" s="95">
        <v>0</v>
      </c>
      <c r="AB279" s="95">
        <v>2148.1999999999998</v>
      </c>
    </row>
    <row r="280" spans="1:28" x14ac:dyDescent="0.25">
      <c r="A280" s="1">
        <v>0</v>
      </c>
      <c r="B280" s="101" t="s">
        <v>279</v>
      </c>
      <c r="C280" s="92">
        <v>884</v>
      </c>
      <c r="D280" s="95">
        <v>0</v>
      </c>
      <c r="E280" s="95">
        <v>4970.5</v>
      </c>
      <c r="F280" s="95">
        <v>5427.4</v>
      </c>
      <c r="G280" s="96">
        <v>1.0919223418167185</v>
      </c>
      <c r="H280" s="96">
        <v>1.0737530330479335</v>
      </c>
      <c r="I280" s="95">
        <v>5337.1</v>
      </c>
      <c r="J280" s="94">
        <v>6.0369999999999999</v>
      </c>
      <c r="K280" s="105"/>
      <c r="L280" s="97">
        <v>1.3180000000000001</v>
      </c>
      <c r="M280" s="105"/>
      <c r="N280" s="97">
        <v>0</v>
      </c>
      <c r="O280" s="105"/>
      <c r="P280" s="98">
        <v>0</v>
      </c>
      <c r="Q280" s="98">
        <v>0</v>
      </c>
      <c r="R280" s="105"/>
      <c r="S280" s="105"/>
      <c r="T280" s="98">
        <v>0</v>
      </c>
      <c r="U280" s="98">
        <v>0</v>
      </c>
      <c r="V280" s="98">
        <v>0</v>
      </c>
      <c r="W280" s="99">
        <v>0</v>
      </c>
      <c r="X280" s="99">
        <v>0</v>
      </c>
      <c r="Y280" s="95">
        <v>0</v>
      </c>
      <c r="Z280" s="99">
        <v>0</v>
      </c>
      <c r="AA280" s="95">
        <v>0</v>
      </c>
      <c r="AB280" s="95">
        <v>0</v>
      </c>
    </row>
    <row r="281" spans="1:28" x14ac:dyDescent="0.25">
      <c r="A281" s="1">
        <v>0</v>
      </c>
      <c r="B281" s="101" t="s">
        <v>280</v>
      </c>
      <c r="C281" s="92">
        <v>1214</v>
      </c>
      <c r="D281" s="95">
        <v>0</v>
      </c>
      <c r="E281" s="95">
        <v>3702.2</v>
      </c>
      <c r="F281" s="95">
        <v>3972.6</v>
      </c>
      <c r="G281" s="96">
        <v>1.0730376532872345</v>
      </c>
      <c r="H281" s="96">
        <v>1.0730376532872345</v>
      </c>
      <c r="I281" s="95">
        <v>3972.6</v>
      </c>
      <c r="J281" s="94">
        <v>3.2719999999999998</v>
      </c>
      <c r="K281" s="105"/>
      <c r="L281" s="97">
        <v>0.71399999999999997</v>
      </c>
      <c r="M281" s="105"/>
      <c r="N281" s="97">
        <v>0.28599999999999998</v>
      </c>
      <c r="O281" s="105"/>
      <c r="P281" s="98">
        <v>1590.1</v>
      </c>
      <c r="Q281" s="98">
        <v>1590.1</v>
      </c>
      <c r="R281" s="105"/>
      <c r="S281" s="105"/>
      <c r="T281" s="98">
        <v>1590.1</v>
      </c>
      <c r="U281" s="98">
        <v>1590.1</v>
      </c>
      <c r="V281" s="98">
        <v>1590.1</v>
      </c>
      <c r="W281" s="99">
        <v>0</v>
      </c>
      <c r="X281" s="99">
        <v>318</v>
      </c>
      <c r="Y281" s="95">
        <v>1272.0999999999999</v>
      </c>
      <c r="Z281" s="99">
        <v>1388.8</v>
      </c>
      <c r="AA281" s="95">
        <v>116.70000000000005</v>
      </c>
      <c r="AB281" s="95">
        <v>1388.8</v>
      </c>
    </row>
    <row r="282" spans="1:28" x14ac:dyDescent="0.25">
      <c r="A282" s="1">
        <v>0</v>
      </c>
      <c r="B282" s="101" t="s">
        <v>281</v>
      </c>
      <c r="C282" s="92">
        <v>602</v>
      </c>
      <c r="D282" s="95">
        <v>0</v>
      </c>
      <c r="E282" s="95">
        <v>693.3</v>
      </c>
      <c r="F282" s="95">
        <v>729.7</v>
      </c>
      <c r="G282" s="96">
        <v>1.0525025241598156</v>
      </c>
      <c r="H282" s="96">
        <v>1.0525025241598156</v>
      </c>
      <c r="I282" s="95">
        <v>729.7</v>
      </c>
      <c r="J282" s="94">
        <v>1.212</v>
      </c>
      <c r="K282" s="105"/>
      <c r="L282" s="97">
        <v>0.26500000000000001</v>
      </c>
      <c r="M282" s="105"/>
      <c r="N282" s="97">
        <v>0.73499999999999999</v>
      </c>
      <c r="O282" s="105"/>
      <c r="P282" s="98">
        <v>2026.4</v>
      </c>
      <c r="Q282" s="98">
        <v>2026.4</v>
      </c>
      <c r="R282" s="105"/>
      <c r="S282" s="105"/>
      <c r="T282" s="98">
        <v>2026.4</v>
      </c>
      <c r="U282" s="98">
        <v>2026.4</v>
      </c>
      <c r="V282" s="98">
        <v>2026.4</v>
      </c>
      <c r="W282" s="99">
        <v>0</v>
      </c>
      <c r="X282" s="99">
        <v>405.3</v>
      </c>
      <c r="Y282" s="95">
        <v>1621.1000000000001</v>
      </c>
      <c r="Z282" s="99">
        <v>1631.4</v>
      </c>
      <c r="AA282" s="95">
        <v>10.299999999999955</v>
      </c>
      <c r="AB282" s="95">
        <v>1631.4</v>
      </c>
    </row>
    <row r="283" spans="1:28" x14ac:dyDescent="0.25">
      <c r="A283" s="1">
        <v>0</v>
      </c>
      <c r="B283" s="101" t="s">
        <v>282</v>
      </c>
      <c r="C283" s="92">
        <v>1700</v>
      </c>
      <c r="D283" s="95">
        <v>0</v>
      </c>
      <c r="E283" s="95">
        <v>1473.4</v>
      </c>
      <c r="F283" s="95">
        <v>1573.9</v>
      </c>
      <c r="G283" s="96">
        <v>1.0682095832767748</v>
      </c>
      <c r="H283" s="96">
        <v>1.0682095832767748</v>
      </c>
      <c r="I283" s="95">
        <v>1573.9</v>
      </c>
      <c r="J283" s="94">
        <v>0.92600000000000005</v>
      </c>
      <c r="K283" s="105"/>
      <c r="L283" s="97">
        <v>0.20200000000000001</v>
      </c>
      <c r="M283" s="105"/>
      <c r="N283" s="97">
        <v>0.79800000000000004</v>
      </c>
      <c r="O283" s="105"/>
      <c r="P283" s="98">
        <v>6212.9</v>
      </c>
      <c r="Q283" s="98">
        <v>6212.9</v>
      </c>
      <c r="R283" s="105"/>
      <c r="S283" s="105"/>
      <c r="T283" s="98">
        <v>6212.9</v>
      </c>
      <c r="U283" s="98">
        <v>6212.9</v>
      </c>
      <c r="V283" s="98">
        <v>6212.9</v>
      </c>
      <c r="W283" s="99">
        <v>0</v>
      </c>
      <c r="X283" s="99">
        <v>1242.5999999999999</v>
      </c>
      <c r="Y283" s="95">
        <v>4970.2999999999993</v>
      </c>
      <c r="Z283" s="99">
        <v>0</v>
      </c>
      <c r="AA283" s="95">
        <v>0</v>
      </c>
      <c r="AB283" s="95">
        <v>4970.2999999999993</v>
      </c>
    </row>
    <row r="284" spans="1:28" x14ac:dyDescent="0.25">
      <c r="A284" s="1">
        <v>0</v>
      </c>
      <c r="B284" s="101" t="s">
        <v>283</v>
      </c>
      <c r="C284" s="92">
        <v>508</v>
      </c>
      <c r="D284" s="95">
        <v>0</v>
      </c>
      <c r="E284" s="95">
        <v>769.3</v>
      </c>
      <c r="F284" s="95">
        <v>794.8</v>
      </c>
      <c r="G284" s="96">
        <v>1.0331470167684909</v>
      </c>
      <c r="H284" s="96">
        <v>1.0331470167684909</v>
      </c>
      <c r="I284" s="95">
        <v>794.8</v>
      </c>
      <c r="J284" s="94">
        <v>1.5649999999999999</v>
      </c>
      <c r="K284" s="105"/>
      <c r="L284" s="97">
        <v>0.34200000000000003</v>
      </c>
      <c r="M284" s="105"/>
      <c r="N284" s="97">
        <v>0.65800000000000003</v>
      </c>
      <c r="O284" s="105"/>
      <c r="P284" s="98">
        <v>1530.9</v>
      </c>
      <c r="Q284" s="98">
        <v>1530.9</v>
      </c>
      <c r="R284" s="105"/>
      <c r="S284" s="105"/>
      <c r="T284" s="98">
        <v>1530.9</v>
      </c>
      <c r="U284" s="98">
        <v>1530.9</v>
      </c>
      <c r="V284" s="98">
        <v>1530.9</v>
      </c>
      <c r="W284" s="99">
        <v>0</v>
      </c>
      <c r="X284" s="99">
        <v>306.2</v>
      </c>
      <c r="Y284" s="95">
        <v>1224.7</v>
      </c>
      <c r="Z284" s="99">
        <v>1090.5999999999999</v>
      </c>
      <c r="AA284" s="95">
        <v>0</v>
      </c>
      <c r="AB284" s="95">
        <v>1224.7</v>
      </c>
    </row>
    <row r="285" spans="1:28" x14ac:dyDescent="0.25">
      <c r="A285" s="1">
        <v>0</v>
      </c>
      <c r="B285" s="101" t="s">
        <v>284</v>
      </c>
      <c r="C285" s="92">
        <v>1236</v>
      </c>
      <c r="D285" s="95">
        <v>0</v>
      </c>
      <c r="E285" s="95">
        <v>9684.4</v>
      </c>
      <c r="F285" s="95">
        <v>10562.4</v>
      </c>
      <c r="G285" s="96">
        <v>1.0906612696708109</v>
      </c>
      <c r="H285" s="96">
        <v>1.0737530330479335</v>
      </c>
      <c r="I285" s="95">
        <v>10398.700000000001</v>
      </c>
      <c r="J285" s="94">
        <v>8.4130000000000003</v>
      </c>
      <c r="K285" s="105"/>
      <c r="L285" s="97">
        <v>1.837</v>
      </c>
      <c r="M285" s="105"/>
      <c r="N285" s="97">
        <v>0</v>
      </c>
      <c r="O285" s="105"/>
      <c r="P285" s="98">
        <v>0</v>
      </c>
      <c r="Q285" s="98">
        <v>0</v>
      </c>
      <c r="R285" s="105"/>
      <c r="S285" s="105"/>
      <c r="T285" s="98">
        <v>0</v>
      </c>
      <c r="U285" s="98">
        <v>0</v>
      </c>
      <c r="V285" s="98">
        <v>0</v>
      </c>
      <c r="W285" s="99">
        <v>0</v>
      </c>
      <c r="X285" s="99">
        <v>0</v>
      </c>
      <c r="Y285" s="95">
        <v>0</v>
      </c>
      <c r="Z285" s="99">
        <v>0</v>
      </c>
      <c r="AA285" s="95">
        <v>0</v>
      </c>
      <c r="AB285" s="95">
        <v>0</v>
      </c>
    </row>
    <row r="286" spans="1:28" x14ac:dyDescent="0.25">
      <c r="A286" s="1">
        <v>2</v>
      </c>
      <c r="B286" s="94" t="s">
        <v>42</v>
      </c>
      <c r="C286" s="92">
        <v>23313</v>
      </c>
      <c r="D286" s="95">
        <v>3453</v>
      </c>
      <c r="E286" s="95">
        <v>105275.2</v>
      </c>
      <c r="F286" s="95">
        <v>114085.1</v>
      </c>
      <c r="G286" s="96">
        <v>1.0836844764958891</v>
      </c>
      <c r="H286" s="96">
        <v>1.0737530330479335</v>
      </c>
      <c r="I286" s="95">
        <v>113039.6</v>
      </c>
      <c r="J286" s="94">
        <v>4.8490000000000002</v>
      </c>
      <c r="K286" s="91">
        <v>0.52100000000000002</v>
      </c>
      <c r="L286" s="105"/>
      <c r="M286" s="91">
        <v>0.42499999999999999</v>
      </c>
      <c r="N286" s="97"/>
      <c r="O286" s="93">
        <v>92127.9</v>
      </c>
      <c r="P286" s="105"/>
      <c r="Q286" s="98">
        <v>92127.9</v>
      </c>
      <c r="R286" s="94">
        <v>0</v>
      </c>
      <c r="S286" s="100">
        <v>92127.9</v>
      </c>
      <c r="T286" s="105"/>
      <c r="U286" s="98">
        <v>92127.9</v>
      </c>
      <c r="V286" s="98">
        <v>92127.9</v>
      </c>
      <c r="W286" s="99">
        <v>27638.400000000001</v>
      </c>
      <c r="X286" s="99">
        <v>12897.9</v>
      </c>
      <c r="Y286" s="95">
        <v>51591.599999999991</v>
      </c>
      <c r="Z286" s="99">
        <v>65205.700000000012</v>
      </c>
      <c r="AA286" s="95">
        <v>0</v>
      </c>
      <c r="AB286" s="95">
        <v>51591.599999999991</v>
      </c>
    </row>
    <row r="287" spans="1:28" x14ac:dyDescent="0.25">
      <c r="A287" s="1">
        <v>1</v>
      </c>
      <c r="B287" s="91" t="s">
        <v>285</v>
      </c>
      <c r="C287" s="92">
        <v>40928</v>
      </c>
      <c r="D287" s="93">
        <v>2591</v>
      </c>
      <c r="E287" s="93">
        <v>255865.5</v>
      </c>
      <c r="F287" s="93">
        <v>273291.5</v>
      </c>
      <c r="G287" s="93"/>
      <c r="H287" s="93"/>
      <c r="I287" s="93">
        <v>273233.40000000002</v>
      </c>
      <c r="J287" s="94"/>
      <c r="K287" s="105"/>
      <c r="L287" s="105"/>
      <c r="M287" s="105"/>
      <c r="N287" s="97"/>
      <c r="O287" s="93">
        <v>191422.4</v>
      </c>
      <c r="P287" s="93">
        <v>82677.799999999988</v>
      </c>
      <c r="Q287" s="93">
        <v>274100.19999999995</v>
      </c>
      <c r="R287" s="93"/>
      <c r="S287" s="93">
        <v>191422.4</v>
      </c>
      <c r="T287" s="93">
        <v>82677.799999999988</v>
      </c>
      <c r="U287" s="93">
        <v>274100.19999999995</v>
      </c>
      <c r="V287" s="93">
        <v>274100.19999999995</v>
      </c>
      <c r="W287" s="93">
        <v>57426.7</v>
      </c>
      <c r="X287" s="93">
        <v>43334.6</v>
      </c>
      <c r="Y287" s="93">
        <v>173338.90000000002</v>
      </c>
      <c r="Z287" s="93">
        <v>209074.80000000002</v>
      </c>
      <c r="AA287" s="93">
        <v>625.69999999999936</v>
      </c>
      <c r="AB287" s="93">
        <v>173964.6</v>
      </c>
    </row>
    <row r="288" spans="1:28" x14ac:dyDescent="0.25">
      <c r="A288" s="1">
        <v>3</v>
      </c>
      <c r="B288" s="101" t="s">
        <v>286</v>
      </c>
      <c r="C288" s="92">
        <v>9339</v>
      </c>
      <c r="D288" s="95">
        <v>0</v>
      </c>
      <c r="E288" s="95">
        <v>28638.400000000001</v>
      </c>
      <c r="F288" s="95">
        <v>30292.6</v>
      </c>
      <c r="G288" s="96">
        <v>1.0577616067936755</v>
      </c>
      <c r="H288" s="96">
        <v>1.0577616067936755</v>
      </c>
      <c r="I288" s="95">
        <v>30292.6</v>
      </c>
      <c r="J288" s="94">
        <v>3.2440000000000002</v>
      </c>
      <c r="K288" s="105"/>
      <c r="L288" s="97">
        <v>0.70799999999999996</v>
      </c>
      <c r="M288" s="105"/>
      <c r="N288" s="97">
        <v>0.29199999999999998</v>
      </c>
      <c r="O288" s="105"/>
      <c r="P288" s="98">
        <v>12489</v>
      </c>
      <c r="Q288" s="98">
        <v>12489</v>
      </c>
      <c r="R288" s="105"/>
      <c r="S288" s="105"/>
      <c r="T288" s="98">
        <v>12489</v>
      </c>
      <c r="U288" s="98">
        <v>12489</v>
      </c>
      <c r="V288" s="98">
        <v>12489</v>
      </c>
      <c r="W288" s="99">
        <v>0</v>
      </c>
      <c r="X288" s="99">
        <v>2497.8000000000002</v>
      </c>
      <c r="Y288" s="95">
        <v>9991.2000000000007</v>
      </c>
      <c r="Z288" s="99">
        <v>10361</v>
      </c>
      <c r="AA288" s="95">
        <v>369.79999999999927</v>
      </c>
      <c r="AB288" s="95">
        <v>10361</v>
      </c>
    </row>
    <row r="289" spans="1:28" x14ac:dyDescent="0.25">
      <c r="A289" s="1">
        <v>3</v>
      </c>
      <c r="B289" s="101" t="s">
        <v>287</v>
      </c>
      <c r="C289" s="92">
        <v>5411</v>
      </c>
      <c r="D289" s="95">
        <v>0</v>
      </c>
      <c r="E289" s="95">
        <v>8433.1</v>
      </c>
      <c r="F289" s="95">
        <v>8995.2000000000007</v>
      </c>
      <c r="G289" s="96">
        <v>1.0666540180953623</v>
      </c>
      <c r="H289" s="96">
        <v>1.0666540180953623</v>
      </c>
      <c r="I289" s="95">
        <v>8995.2000000000007</v>
      </c>
      <c r="J289" s="94">
        <v>1.6619999999999999</v>
      </c>
      <c r="K289" s="105"/>
      <c r="L289" s="97">
        <v>0.36299999999999999</v>
      </c>
      <c r="M289" s="105"/>
      <c r="N289" s="97">
        <v>0.63700000000000001</v>
      </c>
      <c r="O289" s="105"/>
      <c r="P289" s="98">
        <v>15785.6</v>
      </c>
      <c r="Q289" s="98">
        <v>15785.6</v>
      </c>
      <c r="R289" s="105"/>
      <c r="S289" s="105"/>
      <c r="T289" s="98">
        <v>15785.6</v>
      </c>
      <c r="U289" s="98">
        <v>15785.6</v>
      </c>
      <c r="V289" s="98">
        <v>15785.6</v>
      </c>
      <c r="W289" s="99">
        <v>0</v>
      </c>
      <c r="X289" s="99">
        <v>3157.1</v>
      </c>
      <c r="Y289" s="95">
        <v>12628.5</v>
      </c>
      <c r="Z289" s="99">
        <v>10300.299999999999</v>
      </c>
      <c r="AA289" s="95">
        <v>0</v>
      </c>
      <c r="AB289" s="95">
        <v>12628.5</v>
      </c>
    </row>
    <row r="290" spans="1:28" x14ac:dyDescent="0.25">
      <c r="A290" s="1">
        <v>0</v>
      </c>
      <c r="B290" s="101" t="s">
        <v>288</v>
      </c>
      <c r="C290" s="92">
        <v>938</v>
      </c>
      <c r="D290" s="95">
        <v>0</v>
      </c>
      <c r="E290" s="95">
        <v>1555.1</v>
      </c>
      <c r="F290" s="95">
        <v>1625.7</v>
      </c>
      <c r="G290" s="96">
        <v>1.0453990097099866</v>
      </c>
      <c r="H290" s="96">
        <v>1.0453990097099866</v>
      </c>
      <c r="I290" s="95">
        <v>1625.7</v>
      </c>
      <c r="J290" s="94">
        <v>1.7330000000000001</v>
      </c>
      <c r="K290" s="105"/>
      <c r="L290" s="97">
        <v>0.378</v>
      </c>
      <c r="M290" s="105"/>
      <c r="N290" s="97">
        <v>0.622</v>
      </c>
      <c r="O290" s="105"/>
      <c r="P290" s="98">
        <v>2672</v>
      </c>
      <c r="Q290" s="98">
        <v>2672</v>
      </c>
      <c r="R290" s="105"/>
      <c r="S290" s="105"/>
      <c r="T290" s="98">
        <v>2672</v>
      </c>
      <c r="U290" s="98">
        <v>2672</v>
      </c>
      <c r="V290" s="98">
        <v>2672</v>
      </c>
      <c r="W290" s="99">
        <v>0</v>
      </c>
      <c r="X290" s="99">
        <v>534.4</v>
      </c>
      <c r="Y290" s="95">
        <v>2137.6</v>
      </c>
      <c r="Z290" s="99">
        <v>2393.5</v>
      </c>
      <c r="AA290" s="95">
        <v>255.90000000000009</v>
      </c>
      <c r="AB290" s="95">
        <v>2393.5</v>
      </c>
    </row>
    <row r="291" spans="1:28" x14ac:dyDescent="0.25">
      <c r="A291" s="1">
        <v>0</v>
      </c>
      <c r="B291" s="101" t="s">
        <v>289</v>
      </c>
      <c r="C291" s="92">
        <v>4942</v>
      </c>
      <c r="D291" s="95">
        <v>0</v>
      </c>
      <c r="E291" s="95">
        <v>13440.4</v>
      </c>
      <c r="F291" s="95">
        <v>14303</v>
      </c>
      <c r="G291" s="96">
        <v>1.0641796375107884</v>
      </c>
      <c r="H291" s="96">
        <v>1.0641796375107884</v>
      </c>
      <c r="I291" s="95">
        <v>14303</v>
      </c>
      <c r="J291" s="94">
        <v>2.8940000000000001</v>
      </c>
      <c r="K291" s="105"/>
      <c r="L291" s="97">
        <v>0.63200000000000001</v>
      </c>
      <c r="M291" s="105"/>
      <c r="N291" s="97">
        <v>0.36799999999999999</v>
      </c>
      <c r="O291" s="105"/>
      <c r="P291" s="98">
        <v>8329</v>
      </c>
      <c r="Q291" s="98">
        <v>8329</v>
      </c>
      <c r="R291" s="105"/>
      <c r="S291" s="105"/>
      <c r="T291" s="98">
        <v>8329</v>
      </c>
      <c r="U291" s="98">
        <v>8329</v>
      </c>
      <c r="V291" s="98">
        <v>8329</v>
      </c>
      <c r="W291" s="99">
        <v>0</v>
      </c>
      <c r="X291" s="99">
        <v>1665.8</v>
      </c>
      <c r="Y291" s="95">
        <v>6663.2</v>
      </c>
      <c r="Z291" s="99">
        <v>6479.7000000000007</v>
      </c>
      <c r="AA291" s="95">
        <v>0</v>
      </c>
      <c r="AB291" s="95">
        <v>6663.2</v>
      </c>
    </row>
    <row r="292" spans="1:28" x14ac:dyDescent="0.25">
      <c r="A292" s="1">
        <v>0</v>
      </c>
      <c r="B292" s="101" t="s">
        <v>290</v>
      </c>
      <c r="C292" s="92">
        <v>2869</v>
      </c>
      <c r="D292" s="95">
        <v>0</v>
      </c>
      <c r="E292" s="95">
        <v>4861.7</v>
      </c>
      <c r="F292" s="95">
        <v>5086.1000000000004</v>
      </c>
      <c r="G292" s="96">
        <v>1.046156694160479</v>
      </c>
      <c r="H292" s="96">
        <v>1.046156694160479</v>
      </c>
      <c r="I292" s="95">
        <v>5086.1000000000004</v>
      </c>
      <c r="J292" s="94">
        <v>1.7729999999999999</v>
      </c>
      <c r="K292" s="105"/>
      <c r="L292" s="97">
        <v>0.38700000000000001</v>
      </c>
      <c r="M292" s="105"/>
      <c r="N292" s="97">
        <v>0.61299999999999999</v>
      </c>
      <c r="O292" s="105"/>
      <c r="P292" s="98">
        <v>8054.4</v>
      </c>
      <c r="Q292" s="98">
        <v>8054.4</v>
      </c>
      <c r="R292" s="105"/>
      <c r="S292" s="105"/>
      <c r="T292" s="98">
        <v>8054.4</v>
      </c>
      <c r="U292" s="98">
        <v>8054.4</v>
      </c>
      <c r="V292" s="98">
        <v>8054.4</v>
      </c>
      <c r="W292" s="99">
        <v>0</v>
      </c>
      <c r="X292" s="99">
        <v>1610.9</v>
      </c>
      <c r="Y292" s="95">
        <v>6443.5</v>
      </c>
      <c r="Z292" s="99">
        <v>5095.7000000000007</v>
      </c>
      <c r="AA292" s="95">
        <v>0</v>
      </c>
      <c r="AB292" s="95">
        <v>6443.5</v>
      </c>
    </row>
    <row r="293" spans="1:28" x14ac:dyDescent="0.25">
      <c r="A293" s="1">
        <v>0</v>
      </c>
      <c r="B293" s="101" t="s">
        <v>291</v>
      </c>
      <c r="C293" s="92">
        <v>1160</v>
      </c>
      <c r="D293" s="95">
        <v>0</v>
      </c>
      <c r="E293" s="95">
        <v>1137.2</v>
      </c>
      <c r="F293" s="95">
        <v>1198.0999999999999</v>
      </c>
      <c r="G293" s="96">
        <v>1.0535525852972212</v>
      </c>
      <c r="H293" s="96">
        <v>1.0535525852972212</v>
      </c>
      <c r="I293" s="95">
        <v>1198.0999999999999</v>
      </c>
      <c r="J293" s="94">
        <v>1.0329999999999999</v>
      </c>
      <c r="K293" s="105"/>
      <c r="L293" s="97">
        <v>0.22600000000000001</v>
      </c>
      <c r="M293" s="105"/>
      <c r="N293" s="97">
        <v>0.77400000000000002</v>
      </c>
      <c r="O293" s="105"/>
      <c r="P293" s="98">
        <v>4111.8999999999996</v>
      </c>
      <c r="Q293" s="98">
        <v>4111.8999999999996</v>
      </c>
      <c r="R293" s="105"/>
      <c r="S293" s="105"/>
      <c r="T293" s="98">
        <v>4111.8999999999996</v>
      </c>
      <c r="U293" s="98">
        <v>4111.8999999999996</v>
      </c>
      <c r="V293" s="98">
        <v>4111.8999999999996</v>
      </c>
      <c r="W293" s="99">
        <v>0</v>
      </c>
      <c r="X293" s="99">
        <v>822.4</v>
      </c>
      <c r="Y293" s="95">
        <v>3289.4999999999995</v>
      </c>
      <c r="Z293" s="99">
        <v>1073.2</v>
      </c>
      <c r="AA293" s="95">
        <v>0</v>
      </c>
      <c r="AB293" s="95">
        <v>3289.4999999999995</v>
      </c>
    </row>
    <row r="294" spans="1:28" x14ac:dyDescent="0.25">
      <c r="A294" s="1">
        <v>0</v>
      </c>
      <c r="B294" s="101" t="s">
        <v>292</v>
      </c>
      <c r="C294" s="92">
        <v>1661</v>
      </c>
      <c r="D294" s="95">
        <v>0</v>
      </c>
      <c r="E294" s="95">
        <v>2238.1</v>
      </c>
      <c r="F294" s="95">
        <v>2364.5</v>
      </c>
      <c r="G294" s="96">
        <v>1.0564764755819669</v>
      </c>
      <c r="H294" s="96">
        <v>1.0564764755819669</v>
      </c>
      <c r="I294" s="95">
        <v>2364.5</v>
      </c>
      <c r="J294" s="94">
        <v>1.4239999999999999</v>
      </c>
      <c r="K294" s="105"/>
      <c r="L294" s="97">
        <v>0.311</v>
      </c>
      <c r="M294" s="105"/>
      <c r="N294" s="97">
        <v>0.68899999999999995</v>
      </c>
      <c r="O294" s="105"/>
      <c r="P294" s="98">
        <v>5241.2</v>
      </c>
      <c r="Q294" s="98">
        <v>5241.2</v>
      </c>
      <c r="R294" s="105"/>
      <c r="S294" s="105"/>
      <c r="T294" s="98">
        <v>5241.2</v>
      </c>
      <c r="U294" s="98">
        <v>5241.2</v>
      </c>
      <c r="V294" s="98">
        <v>5241.2</v>
      </c>
      <c r="W294" s="99">
        <v>0</v>
      </c>
      <c r="X294" s="99">
        <v>1048.2</v>
      </c>
      <c r="Y294" s="95">
        <v>4193</v>
      </c>
      <c r="Z294" s="99">
        <v>4126.8</v>
      </c>
      <c r="AA294" s="95">
        <v>0</v>
      </c>
      <c r="AB294" s="95">
        <v>4193</v>
      </c>
    </row>
    <row r="295" spans="1:28" x14ac:dyDescent="0.25">
      <c r="A295" s="1">
        <v>0</v>
      </c>
      <c r="B295" s="101" t="s">
        <v>293</v>
      </c>
      <c r="C295" s="92">
        <v>1550</v>
      </c>
      <c r="D295" s="95">
        <v>0</v>
      </c>
      <c r="E295" s="95">
        <v>2764.3</v>
      </c>
      <c r="F295" s="95">
        <v>2842</v>
      </c>
      <c r="G295" s="96">
        <v>1.0281083818688275</v>
      </c>
      <c r="H295" s="96">
        <v>1.0281083818688275</v>
      </c>
      <c r="I295" s="95">
        <v>2842</v>
      </c>
      <c r="J295" s="94">
        <v>1.8340000000000001</v>
      </c>
      <c r="K295" s="105"/>
      <c r="L295" s="97">
        <v>0.4</v>
      </c>
      <c r="M295" s="105"/>
      <c r="N295" s="97">
        <v>0.6</v>
      </c>
      <c r="O295" s="105"/>
      <c r="P295" s="98">
        <v>4259.2</v>
      </c>
      <c r="Q295" s="98">
        <v>4259.2</v>
      </c>
      <c r="R295" s="105"/>
      <c r="S295" s="105"/>
      <c r="T295" s="98">
        <v>4259.2</v>
      </c>
      <c r="U295" s="98">
        <v>4259.2</v>
      </c>
      <c r="V295" s="98">
        <v>4259.2</v>
      </c>
      <c r="W295" s="99">
        <v>0</v>
      </c>
      <c r="X295" s="99">
        <v>851.8</v>
      </c>
      <c r="Y295" s="95">
        <v>3407.3999999999996</v>
      </c>
      <c r="Z295" s="99">
        <v>3337.4</v>
      </c>
      <c r="AA295" s="95">
        <v>0</v>
      </c>
      <c r="AB295" s="95">
        <v>3407.3999999999996</v>
      </c>
    </row>
    <row r="296" spans="1:28" x14ac:dyDescent="0.25">
      <c r="A296" s="1">
        <v>0</v>
      </c>
      <c r="B296" s="101" t="s">
        <v>294</v>
      </c>
      <c r="C296" s="92">
        <v>8404</v>
      </c>
      <c r="D296" s="95">
        <v>0</v>
      </c>
      <c r="E296" s="95">
        <v>31430.799999999999</v>
      </c>
      <c r="F296" s="95">
        <v>33450.300000000003</v>
      </c>
      <c r="G296" s="96">
        <v>1.0642522621123232</v>
      </c>
      <c r="H296" s="96">
        <v>1.0642522621123232</v>
      </c>
      <c r="I296" s="95">
        <v>33450.300000000003</v>
      </c>
      <c r="J296" s="94">
        <v>3.98</v>
      </c>
      <c r="K296" s="105"/>
      <c r="L296" s="97">
        <v>0.86899999999999999</v>
      </c>
      <c r="M296" s="105"/>
      <c r="N296" s="97">
        <v>0.13100000000000001</v>
      </c>
      <c r="O296" s="105"/>
      <c r="P296" s="98">
        <v>5042</v>
      </c>
      <c r="Q296" s="98">
        <v>5042</v>
      </c>
      <c r="R296" s="105"/>
      <c r="S296" s="105"/>
      <c r="T296" s="98">
        <v>5042</v>
      </c>
      <c r="U296" s="98">
        <v>5042</v>
      </c>
      <c r="V296" s="98">
        <v>5042</v>
      </c>
      <c r="W296" s="99">
        <v>0</v>
      </c>
      <c r="X296" s="99">
        <v>1008.4</v>
      </c>
      <c r="Y296" s="95">
        <v>4033.6</v>
      </c>
      <c r="Z296" s="99">
        <v>3885.2</v>
      </c>
      <c r="AA296" s="95">
        <v>0</v>
      </c>
      <c r="AB296" s="95">
        <v>4033.6</v>
      </c>
    </row>
    <row r="297" spans="1:28" x14ac:dyDescent="0.25">
      <c r="A297" s="1">
        <v>0</v>
      </c>
      <c r="B297" s="101" t="s">
        <v>295</v>
      </c>
      <c r="C297" s="92">
        <v>3318</v>
      </c>
      <c r="D297" s="95">
        <v>0</v>
      </c>
      <c r="E297" s="95">
        <v>2958.1</v>
      </c>
      <c r="F297" s="95">
        <v>3056.9</v>
      </c>
      <c r="G297" s="96">
        <v>1.0333998174503904</v>
      </c>
      <c r="H297" s="96">
        <v>1.0333998174503904</v>
      </c>
      <c r="I297" s="95">
        <v>3056.9</v>
      </c>
      <c r="J297" s="94">
        <v>0.92100000000000004</v>
      </c>
      <c r="K297" s="105"/>
      <c r="L297" s="97">
        <v>0.20100000000000001</v>
      </c>
      <c r="M297" s="105"/>
      <c r="N297" s="97">
        <v>0.79900000000000004</v>
      </c>
      <c r="O297" s="105"/>
      <c r="P297" s="98">
        <v>12141.3</v>
      </c>
      <c r="Q297" s="98">
        <v>12141.3</v>
      </c>
      <c r="R297" s="105"/>
      <c r="S297" s="105"/>
      <c r="T297" s="98">
        <v>12141.3</v>
      </c>
      <c r="U297" s="98">
        <v>12141.3</v>
      </c>
      <c r="V297" s="98">
        <v>12141.3</v>
      </c>
      <c r="W297" s="99">
        <v>0</v>
      </c>
      <c r="X297" s="99">
        <v>2428.3000000000002</v>
      </c>
      <c r="Y297" s="95">
        <v>9713</v>
      </c>
      <c r="Z297" s="99">
        <v>8804.9000000000015</v>
      </c>
      <c r="AA297" s="95">
        <v>0</v>
      </c>
      <c r="AB297" s="95">
        <v>9713</v>
      </c>
    </row>
    <row r="298" spans="1:28" x14ac:dyDescent="0.25">
      <c r="A298" s="1">
        <v>0</v>
      </c>
      <c r="B298" s="101" t="s">
        <v>296</v>
      </c>
      <c r="C298" s="92">
        <v>1336</v>
      </c>
      <c r="D298" s="95">
        <v>0</v>
      </c>
      <c r="E298" s="95">
        <v>1528.6</v>
      </c>
      <c r="F298" s="95">
        <v>1568.9</v>
      </c>
      <c r="G298" s="96">
        <v>1.026363993196389</v>
      </c>
      <c r="H298" s="96">
        <v>1.026363993196389</v>
      </c>
      <c r="I298" s="95">
        <v>1568.9</v>
      </c>
      <c r="J298" s="94">
        <v>1.1739999999999999</v>
      </c>
      <c r="K298" s="105"/>
      <c r="L298" s="97">
        <v>0.25600000000000001</v>
      </c>
      <c r="M298" s="105"/>
      <c r="N298" s="97">
        <v>0.74399999999999999</v>
      </c>
      <c r="O298" s="105"/>
      <c r="P298" s="98">
        <v>4552.2</v>
      </c>
      <c r="Q298" s="98">
        <v>4552.2</v>
      </c>
      <c r="R298" s="105"/>
      <c r="S298" s="105"/>
      <c r="T298" s="98">
        <v>4552.2</v>
      </c>
      <c r="U298" s="98">
        <v>4552.2</v>
      </c>
      <c r="V298" s="98">
        <v>4552.2</v>
      </c>
      <c r="W298" s="99">
        <v>0</v>
      </c>
      <c r="X298" s="99">
        <v>910.4</v>
      </c>
      <c r="Y298" s="95">
        <v>3641.7999999999997</v>
      </c>
      <c r="Z298" s="99">
        <v>3451.3999999999996</v>
      </c>
      <c r="AA298" s="95">
        <v>0</v>
      </c>
      <c r="AB298" s="95">
        <v>3641.7999999999997</v>
      </c>
    </row>
    <row r="299" spans="1:28" x14ac:dyDescent="0.25">
      <c r="A299" s="1">
        <v>2</v>
      </c>
      <c r="B299" s="94" t="s">
        <v>42</v>
      </c>
      <c r="C299" s="92">
        <v>40928</v>
      </c>
      <c r="D299" s="95">
        <v>2591</v>
      </c>
      <c r="E299" s="95">
        <v>156879.70000000001</v>
      </c>
      <c r="F299" s="95">
        <v>168508.2</v>
      </c>
      <c r="G299" s="96">
        <v>1.0741236756572075</v>
      </c>
      <c r="H299" s="96">
        <v>1.0737530330479335</v>
      </c>
      <c r="I299" s="95">
        <v>168450.1</v>
      </c>
      <c r="J299" s="94">
        <v>4.1159999999999997</v>
      </c>
      <c r="K299" s="91">
        <v>0.443</v>
      </c>
      <c r="L299" s="105"/>
      <c r="M299" s="91">
        <v>0.503</v>
      </c>
      <c r="N299" s="97"/>
      <c r="O299" s="93">
        <v>191422.4</v>
      </c>
      <c r="P299" s="105"/>
      <c r="Q299" s="98">
        <v>191422.4</v>
      </c>
      <c r="R299" s="94">
        <v>0</v>
      </c>
      <c r="S299" s="100">
        <v>191422.4</v>
      </c>
      <c r="T299" s="105"/>
      <c r="U299" s="98">
        <v>191422.4</v>
      </c>
      <c r="V299" s="98">
        <v>191422.4</v>
      </c>
      <c r="W299" s="99">
        <v>57426.7</v>
      </c>
      <c r="X299" s="99">
        <v>26799.1</v>
      </c>
      <c r="Y299" s="95">
        <v>107196.6</v>
      </c>
      <c r="Z299" s="99">
        <v>149765.70000000001</v>
      </c>
      <c r="AA299" s="95">
        <v>0</v>
      </c>
      <c r="AB299" s="95">
        <v>107196.6</v>
      </c>
    </row>
    <row r="300" spans="1:28" x14ac:dyDescent="0.25">
      <c r="A300" s="1">
        <v>1</v>
      </c>
      <c r="B300" s="91" t="s">
        <v>297</v>
      </c>
      <c r="C300" s="92">
        <v>153043</v>
      </c>
      <c r="D300" s="93">
        <v>2921</v>
      </c>
      <c r="E300" s="93">
        <v>2229426.2000000002</v>
      </c>
      <c r="F300" s="93">
        <v>2358213.9000000004</v>
      </c>
      <c r="G300" s="93"/>
      <c r="H300" s="93"/>
      <c r="I300" s="93">
        <v>2352889.2000000002</v>
      </c>
      <c r="J300" s="94"/>
      <c r="K300" s="105"/>
      <c r="L300" s="105"/>
      <c r="M300" s="105"/>
      <c r="N300" s="97"/>
      <c r="O300" s="93">
        <v>0</v>
      </c>
      <c r="P300" s="93">
        <v>94719.4</v>
      </c>
      <c r="Q300" s="93">
        <v>94719.4</v>
      </c>
      <c r="R300" s="93"/>
      <c r="S300" s="93">
        <v>0</v>
      </c>
      <c r="T300" s="93">
        <v>94719.4</v>
      </c>
      <c r="U300" s="93">
        <v>94719.4</v>
      </c>
      <c r="V300" s="93">
        <v>94719.4</v>
      </c>
      <c r="W300" s="93">
        <v>0</v>
      </c>
      <c r="X300" s="93">
        <v>18943.900000000001</v>
      </c>
      <c r="Y300" s="93">
        <v>75775.5</v>
      </c>
      <c r="Z300" s="93">
        <v>140526.20000000001</v>
      </c>
      <c r="AA300" s="93">
        <v>68457.100000000006</v>
      </c>
      <c r="AB300" s="93">
        <v>144232.6</v>
      </c>
    </row>
    <row r="301" spans="1:28" x14ac:dyDescent="0.25">
      <c r="A301" s="28">
        <v>3</v>
      </c>
      <c r="B301" s="109" t="s">
        <v>298</v>
      </c>
      <c r="C301" s="92">
        <v>27372</v>
      </c>
      <c r="D301" s="95">
        <v>0</v>
      </c>
      <c r="E301" s="95">
        <v>115319.9</v>
      </c>
      <c r="F301" s="95">
        <v>120044.1</v>
      </c>
      <c r="G301" s="96">
        <v>1.0409660431547374</v>
      </c>
      <c r="H301" s="96">
        <v>1.0409660431547374</v>
      </c>
      <c r="I301" s="95">
        <v>120044.1</v>
      </c>
      <c r="J301" s="94">
        <v>4.3860000000000001</v>
      </c>
      <c r="K301" s="105"/>
      <c r="L301" s="97">
        <v>0.95799999999999996</v>
      </c>
      <c r="M301" s="105"/>
      <c r="N301" s="97">
        <v>4.2000000000000003E-2</v>
      </c>
      <c r="O301" s="105"/>
      <c r="P301" s="98">
        <v>5265</v>
      </c>
      <c r="Q301" s="98">
        <v>5265</v>
      </c>
      <c r="R301" s="105"/>
      <c r="S301" s="105"/>
      <c r="T301" s="98">
        <v>5265</v>
      </c>
      <c r="U301" s="98">
        <v>5265</v>
      </c>
      <c r="V301" s="98">
        <v>5265</v>
      </c>
      <c r="W301" s="99">
        <v>0</v>
      </c>
      <c r="X301" s="99">
        <v>1053</v>
      </c>
      <c r="Y301" s="95">
        <v>4212</v>
      </c>
      <c r="Z301" s="99">
        <v>5708.1</v>
      </c>
      <c r="AA301" s="95">
        <v>1496.1000000000004</v>
      </c>
      <c r="AB301" s="95">
        <v>5708.1</v>
      </c>
    </row>
    <row r="302" spans="1:28" x14ac:dyDescent="0.25">
      <c r="A302" s="28">
        <v>0</v>
      </c>
      <c r="B302" s="109" t="s">
        <v>299</v>
      </c>
      <c r="C302" s="92">
        <v>11609</v>
      </c>
      <c r="D302" s="95">
        <v>0</v>
      </c>
      <c r="E302" s="95">
        <v>42580.6</v>
      </c>
      <c r="F302" s="95">
        <v>45707.5</v>
      </c>
      <c r="G302" s="96">
        <v>1.0734348506127205</v>
      </c>
      <c r="H302" s="96">
        <v>1.0734348506127205</v>
      </c>
      <c r="I302" s="95">
        <v>45707.5</v>
      </c>
      <c r="J302" s="94">
        <v>3.9369999999999998</v>
      </c>
      <c r="K302" s="105"/>
      <c r="L302" s="97">
        <v>0.86</v>
      </c>
      <c r="M302" s="105"/>
      <c r="N302" s="97">
        <v>0.14000000000000001</v>
      </c>
      <c r="O302" s="105"/>
      <c r="P302" s="98">
        <v>7443.3</v>
      </c>
      <c r="Q302" s="98">
        <v>7443.3</v>
      </c>
      <c r="R302" s="105"/>
      <c r="S302" s="105"/>
      <c r="T302" s="98">
        <v>7443.3</v>
      </c>
      <c r="U302" s="98">
        <v>7443.3</v>
      </c>
      <c r="V302" s="98">
        <v>7443.3</v>
      </c>
      <c r="W302" s="99">
        <v>0</v>
      </c>
      <c r="X302" s="99">
        <v>1488.7</v>
      </c>
      <c r="Y302" s="95">
        <v>5954.6</v>
      </c>
      <c r="Z302" s="99">
        <v>12724.199999999999</v>
      </c>
      <c r="AA302" s="95">
        <v>6769.5999999999985</v>
      </c>
      <c r="AB302" s="95">
        <v>12724.199999999999</v>
      </c>
    </row>
    <row r="303" spans="1:28" x14ac:dyDescent="0.25">
      <c r="A303" s="28">
        <v>0</v>
      </c>
      <c r="B303" s="109" t="s">
        <v>257</v>
      </c>
      <c r="C303" s="92">
        <v>3807</v>
      </c>
      <c r="D303" s="95">
        <v>0</v>
      </c>
      <c r="E303" s="95">
        <v>10326.4</v>
      </c>
      <c r="F303" s="95">
        <v>10675.2</v>
      </c>
      <c r="G303" s="96">
        <v>1.0337775023241402</v>
      </c>
      <c r="H303" s="96">
        <v>1.0337775023241402</v>
      </c>
      <c r="I303" s="95">
        <v>10675.2</v>
      </c>
      <c r="J303" s="94">
        <v>2.8039999999999998</v>
      </c>
      <c r="K303" s="105"/>
      <c r="L303" s="97">
        <v>0.61199999999999999</v>
      </c>
      <c r="M303" s="105"/>
      <c r="N303" s="97">
        <v>0.38800000000000001</v>
      </c>
      <c r="O303" s="105"/>
      <c r="P303" s="98">
        <v>6764.8</v>
      </c>
      <c r="Q303" s="98">
        <v>6764.8</v>
      </c>
      <c r="R303" s="105"/>
      <c r="S303" s="105"/>
      <c r="T303" s="98">
        <v>6764.8</v>
      </c>
      <c r="U303" s="98">
        <v>6764.8</v>
      </c>
      <c r="V303" s="98">
        <v>6764.8</v>
      </c>
      <c r="W303" s="99">
        <v>0</v>
      </c>
      <c r="X303" s="99">
        <v>1353</v>
      </c>
      <c r="Y303" s="95">
        <v>5411.8</v>
      </c>
      <c r="Z303" s="99">
        <v>5964.6</v>
      </c>
      <c r="AA303" s="95">
        <v>552.80000000000018</v>
      </c>
      <c r="AB303" s="95">
        <v>5964.6</v>
      </c>
    </row>
    <row r="304" spans="1:28" x14ac:dyDescent="0.25">
      <c r="A304" s="28">
        <v>0</v>
      </c>
      <c r="B304" s="109" t="s">
        <v>61</v>
      </c>
      <c r="C304" s="92">
        <v>1960</v>
      </c>
      <c r="D304" s="95">
        <v>0</v>
      </c>
      <c r="E304" s="95">
        <v>6461.9</v>
      </c>
      <c r="F304" s="95">
        <v>6741.4</v>
      </c>
      <c r="G304" s="96">
        <v>1.0432535322428389</v>
      </c>
      <c r="H304" s="96">
        <v>1.0432535322428389</v>
      </c>
      <c r="I304" s="95">
        <v>6741.4</v>
      </c>
      <c r="J304" s="94">
        <v>3.4390000000000001</v>
      </c>
      <c r="K304" s="105"/>
      <c r="L304" s="97">
        <v>0.751</v>
      </c>
      <c r="M304" s="105"/>
      <c r="N304" s="97">
        <v>0.249</v>
      </c>
      <c r="O304" s="105"/>
      <c r="P304" s="98">
        <v>2235.1</v>
      </c>
      <c r="Q304" s="98">
        <v>2235.1</v>
      </c>
      <c r="R304" s="105"/>
      <c r="S304" s="105"/>
      <c r="T304" s="98">
        <v>2235.1</v>
      </c>
      <c r="U304" s="98">
        <v>2235.1</v>
      </c>
      <c r="V304" s="98">
        <v>2235.1</v>
      </c>
      <c r="W304" s="99">
        <v>0</v>
      </c>
      <c r="X304" s="99">
        <v>447</v>
      </c>
      <c r="Y304" s="95">
        <v>1788.1</v>
      </c>
      <c r="Z304" s="99">
        <v>3036.7</v>
      </c>
      <c r="AA304" s="95">
        <v>1248.5999999999999</v>
      </c>
      <c r="AB304" s="95">
        <v>3036.7</v>
      </c>
    </row>
    <row r="305" spans="1:28" x14ac:dyDescent="0.25">
      <c r="A305" s="28">
        <v>0</v>
      </c>
      <c r="B305" s="109" t="s">
        <v>300</v>
      </c>
      <c r="C305" s="92">
        <v>12321</v>
      </c>
      <c r="D305" s="95">
        <v>0</v>
      </c>
      <c r="E305" s="95">
        <v>62306.2</v>
      </c>
      <c r="F305" s="95">
        <v>64077.9</v>
      </c>
      <c r="G305" s="96">
        <v>1.0284353724027464</v>
      </c>
      <c r="H305" s="96">
        <v>1.0284353724027464</v>
      </c>
      <c r="I305" s="95">
        <v>64077.9</v>
      </c>
      <c r="J305" s="94">
        <v>5.2009999999999996</v>
      </c>
      <c r="K305" s="105"/>
      <c r="L305" s="97">
        <v>1.1359999999999999</v>
      </c>
      <c r="M305" s="105"/>
      <c r="N305" s="97">
        <v>0</v>
      </c>
      <c r="O305" s="105"/>
      <c r="P305" s="98">
        <v>0</v>
      </c>
      <c r="Q305" s="98">
        <v>0</v>
      </c>
      <c r="R305" s="105"/>
      <c r="S305" s="105"/>
      <c r="T305" s="98">
        <v>0</v>
      </c>
      <c r="U305" s="98">
        <v>0</v>
      </c>
      <c r="V305" s="98">
        <v>0</v>
      </c>
      <c r="W305" s="99">
        <v>0</v>
      </c>
      <c r="X305" s="99">
        <v>0</v>
      </c>
      <c r="Y305" s="95">
        <v>0</v>
      </c>
      <c r="Z305" s="99">
        <v>3671.7999999999997</v>
      </c>
      <c r="AA305" s="95">
        <v>3671.7999999999997</v>
      </c>
      <c r="AB305" s="95">
        <v>3671.7999999999997</v>
      </c>
    </row>
    <row r="306" spans="1:28" x14ac:dyDescent="0.25">
      <c r="A306" s="28">
        <v>0</v>
      </c>
      <c r="B306" s="109" t="s">
        <v>301</v>
      </c>
      <c r="C306" s="92">
        <v>7762</v>
      </c>
      <c r="D306" s="95">
        <v>0</v>
      </c>
      <c r="E306" s="95">
        <v>24708</v>
      </c>
      <c r="F306" s="95">
        <v>25855.1</v>
      </c>
      <c r="G306" s="96">
        <v>1.0464262587016351</v>
      </c>
      <c r="H306" s="96">
        <v>1.0464262587016351</v>
      </c>
      <c r="I306" s="95">
        <v>25855.1</v>
      </c>
      <c r="J306" s="94">
        <v>3.331</v>
      </c>
      <c r="K306" s="105"/>
      <c r="L306" s="97">
        <v>0.72699999999999998</v>
      </c>
      <c r="M306" s="105"/>
      <c r="N306" s="97">
        <v>0.27300000000000002</v>
      </c>
      <c r="O306" s="105"/>
      <c r="P306" s="98">
        <v>9704.6</v>
      </c>
      <c r="Q306" s="98">
        <v>9704.6</v>
      </c>
      <c r="R306" s="105"/>
      <c r="S306" s="105"/>
      <c r="T306" s="98">
        <v>9704.6</v>
      </c>
      <c r="U306" s="98">
        <v>9704.6</v>
      </c>
      <c r="V306" s="98">
        <v>9704.6</v>
      </c>
      <c r="W306" s="99">
        <v>0</v>
      </c>
      <c r="X306" s="99">
        <v>1940.9</v>
      </c>
      <c r="Y306" s="95">
        <v>7763.7000000000007</v>
      </c>
      <c r="Z306" s="99">
        <v>17321.2</v>
      </c>
      <c r="AA306" s="95">
        <v>9557.5</v>
      </c>
      <c r="AB306" s="95">
        <v>17321.2</v>
      </c>
    </row>
    <row r="307" spans="1:28" x14ac:dyDescent="0.25">
      <c r="A307" s="28">
        <v>0</v>
      </c>
      <c r="B307" s="109" t="s">
        <v>302</v>
      </c>
      <c r="C307" s="92">
        <v>16987</v>
      </c>
      <c r="D307" s="95">
        <v>0</v>
      </c>
      <c r="E307" s="95">
        <v>77435.399999999994</v>
      </c>
      <c r="F307" s="95">
        <v>81750.5</v>
      </c>
      <c r="G307" s="96">
        <v>1.0557251592940697</v>
      </c>
      <c r="H307" s="96">
        <v>1.0557251592940697</v>
      </c>
      <c r="I307" s="95">
        <v>81750.5</v>
      </c>
      <c r="J307" s="94">
        <v>4.8129999999999997</v>
      </c>
      <c r="K307" s="105"/>
      <c r="L307" s="97">
        <v>1.0509999999999999</v>
      </c>
      <c r="M307" s="105"/>
      <c r="N307" s="97">
        <v>0</v>
      </c>
      <c r="O307" s="105"/>
      <c r="P307" s="98">
        <v>0</v>
      </c>
      <c r="Q307" s="98">
        <v>0</v>
      </c>
      <c r="R307" s="105"/>
      <c r="S307" s="105"/>
      <c r="T307" s="98">
        <v>0</v>
      </c>
      <c r="U307" s="98">
        <v>0</v>
      </c>
      <c r="V307" s="98">
        <v>0</v>
      </c>
      <c r="W307" s="99">
        <v>0</v>
      </c>
      <c r="X307" s="99">
        <v>0</v>
      </c>
      <c r="Y307" s="95">
        <v>0</v>
      </c>
      <c r="Z307" s="99">
        <v>3119.1000000000004</v>
      </c>
      <c r="AA307" s="95">
        <v>3119.1000000000004</v>
      </c>
      <c r="AB307" s="95">
        <v>3119.1000000000004</v>
      </c>
    </row>
    <row r="308" spans="1:28" x14ac:dyDescent="0.25">
      <c r="A308" s="28">
        <v>0</v>
      </c>
      <c r="B308" s="109" t="s">
        <v>303</v>
      </c>
      <c r="C308" s="92">
        <v>4646</v>
      </c>
      <c r="D308" s="95">
        <v>0</v>
      </c>
      <c r="E308" s="95">
        <v>29289.200000000001</v>
      </c>
      <c r="F308" s="95">
        <v>30201.8</v>
      </c>
      <c r="G308" s="96">
        <v>1.0311582426286823</v>
      </c>
      <c r="H308" s="96">
        <v>1.0311582426286823</v>
      </c>
      <c r="I308" s="95">
        <v>30201.8</v>
      </c>
      <c r="J308" s="94">
        <v>6.5010000000000003</v>
      </c>
      <c r="K308" s="105"/>
      <c r="L308" s="97">
        <v>1.42</v>
      </c>
      <c r="M308" s="105"/>
      <c r="N308" s="97">
        <v>0</v>
      </c>
      <c r="O308" s="105"/>
      <c r="P308" s="98">
        <v>0</v>
      </c>
      <c r="Q308" s="98">
        <v>0</v>
      </c>
      <c r="R308" s="105"/>
      <c r="S308" s="105"/>
      <c r="T308" s="98">
        <v>0</v>
      </c>
      <c r="U308" s="98">
        <v>0</v>
      </c>
      <c r="V308" s="98">
        <v>0</v>
      </c>
      <c r="W308" s="99">
        <v>0</v>
      </c>
      <c r="X308" s="99">
        <v>0</v>
      </c>
      <c r="Y308" s="95">
        <v>0</v>
      </c>
      <c r="Z308" s="99">
        <v>1609.5</v>
      </c>
      <c r="AA308" s="95">
        <v>1609.5</v>
      </c>
      <c r="AB308" s="95">
        <v>1609.5</v>
      </c>
    </row>
    <row r="309" spans="1:28" x14ac:dyDescent="0.25">
      <c r="A309" s="28">
        <v>0</v>
      </c>
      <c r="B309" s="109" t="s">
        <v>304</v>
      </c>
      <c r="C309" s="92">
        <v>6762</v>
      </c>
      <c r="D309" s="95">
        <v>0</v>
      </c>
      <c r="E309" s="95">
        <v>24502.7</v>
      </c>
      <c r="F309" s="95">
        <v>26035.9</v>
      </c>
      <c r="G309" s="96">
        <v>1.0625726960702291</v>
      </c>
      <c r="H309" s="96">
        <v>1.0625726960702291</v>
      </c>
      <c r="I309" s="95">
        <v>26035.9</v>
      </c>
      <c r="J309" s="94">
        <v>3.85</v>
      </c>
      <c r="K309" s="105"/>
      <c r="L309" s="97">
        <v>0.84099999999999997</v>
      </c>
      <c r="M309" s="105"/>
      <c r="N309" s="97">
        <v>0.159</v>
      </c>
      <c r="O309" s="105"/>
      <c r="P309" s="98">
        <v>4924</v>
      </c>
      <c r="Q309" s="98">
        <v>4924</v>
      </c>
      <c r="R309" s="105"/>
      <c r="S309" s="105"/>
      <c r="T309" s="98">
        <v>4924</v>
      </c>
      <c r="U309" s="98">
        <v>4924</v>
      </c>
      <c r="V309" s="98">
        <v>4924</v>
      </c>
      <c r="W309" s="99">
        <v>0</v>
      </c>
      <c r="X309" s="99">
        <v>984.8</v>
      </c>
      <c r="Y309" s="95">
        <v>3939.2</v>
      </c>
      <c r="Z309" s="99">
        <v>4490.9000000000005</v>
      </c>
      <c r="AA309" s="95">
        <v>551.70000000000073</v>
      </c>
      <c r="AB309" s="95">
        <v>4490.9000000000005</v>
      </c>
    </row>
    <row r="310" spans="1:28" x14ac:dyDescent="0.25">
      <c r="A310" s="28">
        <v>0</v>
      </c>
      <c r="B310" s="109" t="s">
        <v>130</v>
      </c>
      <c r="C310" s="92">
        <v>7286</v>
      </c>
      <c r="D310" s="95">
        <v>0</v>
      </c>
      <c r="E310" s="95">
        <v>51848.800000000003</v>
      </c>
      <c r="F310" s="95">
        <v>54933.5</v>
      </c>
      <c r="G310" s="96">
        <v>1.0594941445125055</v>
      </c>
      <c r="H310" s="96">
        <v>1.0594941445125055</v>
      </c>
      <c r="I310" s="95">
        <v>54933.5</v>
      </c>
      <c r="J310" s="94">
        <v>7.54</v>
      </c>
      <c r="K310" s="105"/>
      <c r="L310" s="97">
        <v>1.6459999999999999</v>
      </c>
      <c r="M310" s="105"/>
      <c r="N310" s="97">
        <v>0</v>
      </c>
      <c r="O310" s="105"/>
      <c r="P310" s="98">
        <v>0</v>
      </c>
      <c r="Q310" s="98">
        <v>0</v>
      </c>
      <c r="R310" s="105"/>
      <c r="S310" s="105"/>
      <c r="T310" s="98">
        <v>0</v>
      </c>
      <c r="U310" s="98">
        <v>0</v>
      </c>
      <c r="V310" s="98">
        <v>0</v>
      </c>
      <c r="W310" s="99">
        <v>0</v>
      </c>
      <c r="X310" s="99">
        <v>0</v>
      </c>
      <c r="Y310" s="95">
        <v>0</v>
      </c>
      <c r="Z310" s="99">
        <v>0</v>
      </c>
      <c r="AA310" s="95">
        <v>0</v>
      </c>
      <c r="AB310" s="95">
        <v>0</v>
      </c>
    </row>
    <row r="311" spans="1:28" x14ac:dyDescent="0.25">
      <c r="A311" s="28">
        <v>0</v>
      </c>
      <c r="B311" s="109" t="s">
        <v>305</v>
      </c>
      <c r="C311" s="92">
        <v>3132</v>
      </c>
      <c r="D311" s="95">
        <v>0</v>
      </c>
      <c r="E311" s="95">
        <v>13700</v>
      </c>
      <c r="F311" s="95">
        <v>14414.2</v>
      </c>
      <c r="G311" s="96">
        <v>1.052131386861314</v>
      </c>
      <c r="H311" s="96">
        <v>1.052131386861314</v>
      </c>
      <c r="I311" s="95">
        <v>14414.2</v>
      </c>
      <c r="J311" s="94">
        <v>4.6020000000000003</v>
      </c>
      <c r="K311" s="105"/>
      <c r="L311" s="97">
        <v>1.0049999999999999</v>
      </c>
      <c r="M311" s="105"/>
      <c r="N311" s="97">
        <v>0</v>
      </c>
      <c r="O311" s="105"/>
      <c r="P311" s="98">
        <v>0</v>
      </c>
      <c r="Q311" s="98">
        <v>0</v>
      </c>
      <c r="R311" s="105"/>
      <c r="S311" s="105"/>
      <c r="T311" s="98">
        <v>0</v>
      </c>
      <c r="U311" s="98">
        <v>0</v>
      </c>
      <c r="V311" s="98">
        <v>0</v>
      </c>
      <c r="W311" s="99">
        <v>0</v>
      </c>
      <c r="X311" s="99">
        <v>0</v>
      </c>
      <c r="Y311" s="95">
        <v>0</v>
      </c>
      <c r="Z311" s="99">
        <v>1832.5</v>
      </c>
      <c r="AA311" s="95">
        <v>1832.5</v>
      </c>
      <c r="AB311" s="95">
        <v>1832.5</v>
      </c>
    </row>
    <row r="312" spans="1:28" x14ac:dyDescent="0.25">
      <c r="A312" s="28">
        <v>0</v>
      </c>
      <c r="B312" s="109" t="s">
        <v>306</v>
      </c>
      <c r="C312" s="92">
        <v>5685</v>
      </c>
      <c r="D312" s="95">
        <v>0</v>
      </c>
      <c r="E312" s="95">
        <v>54709.1</v>
      </c>
      <c r="F312" s="95">
        <v>57643.199999999997</v>
      </c>
      <c r="G312" s="96">
        <v>1.0536309316000445</v>
      </c>
      <c r="H312" s="96">
        <v>1.0536309316000445</v>
      </c>
      <c r="I312" s="95">
        <v>57643.199999999997</v>
      </c>
      <c r="J312" s="94">
        <v>10.14</v>
      </c>
      <c r="K312" s="105"/>
      <c r="L312" s="97">
        <v>2.214</v>
      </c>
      <c r="M312" s="105"/>
      <c r="N312" s="97">
        <v>0</v>
      </c>
      <c r="O312" s="105"/>
      <c r="P312" s="98">
        <v>0</v>
      </c>
      <c r="Q312" s="98">
        <v>0</v>
      </c>
      <c r="R312" s="105"/>
      <c r="S312" s="105"/>
      <c r="T312" s="98">
        <v>0</v>
      </c>
      <c r="U312" s="98">
        <v>0</v>
      </c>
      <c r="V312" s="98">
        <v>0</v>
      </c>
      <c r="W312" s="99">
        <v>0</v>
      </c>
      <c r="X312" s="99">
        <v>0</v>
      </c>
      <c r="Y312" s="95">
        <v>0</v>
      </c>
      <c r="Z312" s="99">
        <v>0</v>
      </c>
      <c r="AA312" s="95">
        <v>0</v>
      </c>
      <c r="AB312" s="95">
        <v>0</v>
      </c>
    </row>
    <row r="313" spans="1:28" x14ac:dyDescent="0.25">
      <c r="A313" s="28">
        <v>0</v>
      </c>
      <c r="B313" s="109" t="s">
        <v>307</v>
      </c>
      <c r="C313" s="92">
        <v>6137</v>
      </c>
      <c r="D313" s="95">
        <v>0</v>
      </c>
      <c r="E313" s="95">
        <v>13953.3</v>
      </c>
      <c r="F313" s="95">
        <v>14197.4</v>
      </c>
      <c r="G313" s="96">
        <v>1.0174940695032717</v>
      </c>
      <c r="H313" s="96">
        <v>1.0174940695032717</v>
      </c>
      <c r="I313" s="95">
        <v>14197.4</v>
      </c>
      <c r="J313" s="94">
        <v>2.3130000000000002</v>
      </c>
      <c r="K313" s="105"/>
      <c r="L313" s="97">
        <v>0.505</v>
      </c>
      <c r="M313" s="105"/>
      <c r="N313" s="97">
        <v>0.495</v>
      </c>
      <c r="O313" s="105"/>
      <c r="P313" s="98">
        <v>13912.5</v>
      </c>
      <c r="Q313" s="98">
        <v>13912.5</v>
      </c>
      <c r="R313" s="105"/>
      <c r="S313" s="105"/>
      <c r="T313" s="98">
        <v>13912.5</v>
      </c>
      <c r="U313" s="98">
        <v>13912.5</v>
      </c>
      <c r="V313" s="98">
        <v>13912.5</v>
      </c>
      <c r="W313" s="99">
        <v>0</v>
      </c>
      <c r="X313" s="99">
        <v>2782.5</v>
      </c>
      <c r="Y313" s="95">
        <v>11130</v>
      </c>
      <c r="Z313" s="99">
        <v>10171.9</v>
      </c>
      <c r="AA313" s="95">
        <v>0</v>
      </c>
      <c r="AB313" s="95">
        <v>11130</v>
      </c>
    </row>
    <row r="314" spans="1:28" x14ac:dyDescent="0.25">
      <c r="A314" s="28">
        <v>0</v>
      </c>
      <c r="B314" s="109" t="s">
        <v>308</v>
      </c>
      <c r="C314" s="92">
        <v>1909</v>
      </c>
      <c r="D314" s="95">
        <v>0</v>
      </c>
      <c r="E314" s="95">
        <v>5172.5</v>
      </c>
      <c r="F314" s="95">
        <v>5388.3</v>
      </c>
      <c r="G314" s="96">
        <v>1.0417206379893669</v>
      </c>
      <c r="H314" s="96">
        <v>1.0417206379893669</v>
      </c>
      <c r="I314" s="95">
        <v>5388.3</v>
      </c>
      <c r="J314" s="94">
        <v>2.823</v>
      </c>
      <c r="K314" s="105"/>
      <c r="L314" s="97">
        <v>0.61599999999999999</v>
      </c>
      <c r="M314" s="105"/>
      <c r="N314" s="97">
        <v>0.38400000000000001</v>
      </c>
      <c r="O314" s="105"/>
      <c r="P314" s="98">
        <v>3357.2</v>
      </c>
      <c r="Q314" s="98">
        <v>3357.2</v>
      </c>
      <c r="R314" s="105"/>
      <c r="S314" s="105"/>
      <c r="T314" s="98">
        <v>3357.2</v>
      </c>
      <c r="U314" s="98">
        <v>3357.2</v>
      </c>
      <c r="V314" s="98">
        <v>3357.2</v>
      </c>
      <c r="W314" s="99">
        <v>0</v>
      </c>
      <c r="X314" s="99">
        <v>671.4</v>
      </c>
      <c r="Y314" s="95">
        <v>2685.7999999999997</v>
      </c>
      <c r="Z314" s="99">
        <v>3049.8</v>
      </c>
      <c r="AA314" s="95">
        <v>364.00000000000045</v>
      </c>
      <c r="AB314" s="95">
        <v>3049.8</v>
      </c>
    </row>
    <row r="315" spans="1:28" x14ac:dyDescent="0.25">
      <c r="A315" s="28">
        <v>0</v>
      </c>
      <c r="B315" s="109" t="s">
        <v>309</v>
      </c>
      <c r="C315" s="92">
        <v>5889</v>
      </c>
      <c r="D315" s="95">
        <v>0</v>
      </c>
      <c r="E315" s="95">
        <v>13434.2</v>
      </c>
      <c r="F315" s="95">
        <v>14172</v>
      </c>
      <c r="G315" s="96">
        <v>1.0549195337273525</v>
      </c>
      <c r="H315" s="96">
        <v>1.0549195337273525</v>
      </c>
      <c r="I315" s="95">
        <v>14172</v>
      </c>
      <c r="J315" s="94">
        <v>2.407</v>
      </c>
      <c r="K315" s="105"/>
      <c r="L315" s="97">
        <v>0.52600000000000002</v>
      </c>
      <c r="M315" s="105"/>
      <c r="N315" s="97">
        <v>0.47399999999999998</v>
      </c>
      <c r="O315" s="105"/>
      <c r="P315" s="98">
        <v>12783.9</v>
      </c>
      <c r="Q315" s="98">
        <v>12783.9</v>
      </c>
      <c r="R315" s="105"/>
      <c r="S315" s="105"/>
      <c r="T315" s="98">
        <v>12783.9</v>
      </c>
      <c r="U315" s="98">
        <v>12783.9</v>
      </c>
      <c r="V315" s="98">
        <v>12783.9</v>
      </c>
      <c r="W315" s="99">
        <v>0</v>
      </c>
      <c r="X315" s="99">
        <v>2556.8000000000002</v>
      </c>
      <c r="Y315" s="95">
        <v>10227.099999999999</v>
      </c>
      <c r="Z315" s="99">
        <v>9598.2999999999993</v>
      </c>
      <c r="AA315" s="95">
        <v>0</v>
      </c>
      <c r="AB315" s="95">
        <v>10227.099999999999</v>
      </c>
    </row>
    <row r="316" spans="1:28" x14ac:dyDescent="0.25">
      <c r="A316" s="28">
        <v>0</v>
      </c>
      <c r="B316" s="109" t="s">
        <v>310</v>
      </c>
      <c r="C316" s="92">
        <v>9944</v>
      </c>
      <c r="D316" s="95">
        <v>0</v>
      </c>
      <c r="E316" s="95">
        <v>57813.3</v>
      </c>
      <c r="F316" s="95">
        <v>62460.5</v>
      </c>
      <c r="G316" s="96">
        <v>1.0803828876746353</v>
      </c>
      <c r="H316" s="96">
        <v>1.0737530330479335</v>
      </c>
      <c r="I316" s="95">
        <v>62077.2</v>
      </c>
      <c r="J316" s="94">
        <v>6.2430000000000003</v>
      </c>
      <c r="K316" s="105"/>
      <c r="L316" s="97">
        <v>1.363</v>
      </c>
      <c r="M316" s="105"/>
      <c r="N316" s="97">
        <v>0</v>
      </c>
      <c r="O316" s="105"/>
      <c r="P316" s="98">
        <v>0</v>
      </c>
      <c r="Q316" s="98">
        <v>0</v>
      </c>
      <c r="R316" s="105"/>
      <c r="S316" s="105"/>
      <c r="T316" s="98">
        <v>0</v>
      </c>
      <c r="U316" s="98">
        <v>0</v>
      </c>
      <c r="V316" s="98">
        <v>0</v>
      </c>
      <c r="W316" s="99">
        <v>0</v>
      </c>
      <c r="X316" s="99">
        <v>0</v>
      </c>
      <c r="Y316" s="95">
        <v>0</v>
      </c>
      <c r="Z316" s="99">
        <v>0</v>
      </c>
      <c r="AA316" s="95">
        <v>0</v>
      </c>
      <c r="AB316" s="95">
        <v>0</v>
      </c>
    </row>
    <row r="317" spans="1:28" x14ac:dyDescent="0.25">
      <c r="A317" s="28">
        <v>0</v>
      </c>
      <c r="B317" s="109" t="s">
        <v>311</v>
      </c>
      <c r="C317" s="92">
        <v>11874</v>
      </c>
      <c r="D317" s="95">
        <v>0</v>
      </c>
      <c r="E317" s="95">
        <v>156724.6</v>
      </c>
      <c r="F317" s="95">
        <v>173224.9</v>
      </c>
      <c r="G317" s="96">
        <v>1.1052821318414594</v>
      </c>
      <c r="H317" s="96">
        <v>1.0737530330479335</v>
      </c>
      <c r="I317" s="95">
        <v>168283.5</v>
      </c>
      <c r="J317" s="94">
        <v>14.172000000000001</v>
      </c>
      <c r="K317" s="105"/>
      <c r="L317" s="97">
        <v>3.0939999999999999</v>
      </c>
      <c r="M317" s="105"/>
      <c r="N317" s="97">
        <v>0</v>
      </c>
      <c r="O317" s="105"/>
      <c r="P317" s="98">
        <v>0</v>
      </c>
      <c r="Q317" s="98">
        <v>0</v>
      </c>
      <c r="R317" s="105"/>
      <c r="S317" s="105"/>
      <c r="T317" s="98">
        <v>0</v>
      </c>
      <c r="U317" s="98">
        <v>0</v>
      </c>
      <c r="V317" s="98">
        <v>0</v>
      </c>
      <c r="W317" s="99">
        <v>0</v>
      </c>
      <c r="X317" s="99">
        <v>0</v>
      </c>
      <c r="Y317" s="95">
        <v>0</v>
      </c>
      <c r="Z317" s="99">
        <v>0</v>
      </c>
      <c r="AA317" s="95">
        <v>0</v>
      </c>
      <c r="AB317" s="95">
        <v>0</v>
      </c>
    </row>
    <row r="318" spans="1:28" x14ac:dyDescent="0.25">
      <c r="A318" s="28">
        <v>0</v>
      </c>
      <c r="B318" s="109" t="s">
        <v>104</v>
      </c>
      <c r="C318" s="92">
        <v>7961</v>
      </c>
      <c r="D318" s="95">
        <v>0</v>
      </c>
      <c r="E318" s="95">
        <v>7670</v>
      </c>
      <c r="F318" s="95">
        <v>8114</v>
      </c>
      <c r="G318" s="96">
        <v>1.0578878748370273</v>
      </c>
      <c r="H318" s="96">
        <v>1.0578878748370273</v>
      </c>
      <c r="I318" s="95">
        <v>8114</v>
      </c>
      <c r="J318" s="94">
        <v>1.0189999999999999</v>
      </c>
      <c r="K318" s="105"/>
      <c r="L318" s="97">
        <v>0.223</v>
      </c>
      <c r="M318" s="105"/>
      <c r="N318" s="97">
        <v>0.77700000000000002</v>
      </c>
      <c r="O318" s="105"/>
      <c r="P318" s="98">
        <v>28329</v>
      </c>
      <c r="Q318" s="98">
        <v>28329</v>
      </c>
      <c r="R318" s="105"/>
      <c r="S318" s="105"/>
      <c r="T318" s="98">
        <v>28329</v>
      </c>
      <c r="U318" s="98">
        <v>28329</v>
      </c>
      <c r="V318" s="98">
        <v>28329</v>
      </c>
      <c r="W318" s="99">
        <v>0</v>
      </c>
      <c r="X318" s="99">
        <v>5665.8</v>
      </c>
      <c r="Y318" s="95">
        <v>22663.200000000001</v>
      </c>
      <c r="Z318" s="99">
        <v>20543.699999999997</v>
      </c>
      <c r="AA318" s="95">
        <v>0</v>
      </c>
      <c r="AB318" s="95">
        <v>22663.200000000001</v>
      </c>
    </row>
    <row r="319" spans="1:28" x14ac:dyDescent="0.25">
      <c r="A319" s="28">
        <v>2</v>
      </c>
      <c r="B319" s="94" t="s">
        <v>42</v>
      </c>
      <c r="C319" s="92">
        <v>153043</v>
      </c>
      <c r="D319" s="95">
        <v>2921</v>
      </c>
      <c r="E319" s="95">
        <v>1461470.1</v>
      </c>
      <c r="F319" s="95">
        <v>1542576.5</v>
      </c>
      <c r="G319" s="96">
        <v>1.0554964484049314</v>
      </c>
      <c r="H319" s="96">
        <v>1.0554964484049314</v>
      </c>
      <c r="I319" s="95">
        <v>1542576.5</v>
      </c>
      <c r="J319" s="94">
        <v>10.079000000000001</v>
      </c>
      <c r="K319" s="91">
        <v>1.0840000000000001</v>
      </c>
      <c r="L319" s="105"/>
      <c r="M319" s="91">
        <v>0</v>
      </c>
      <c r="N319" s="97"/>
      <c r="O319" s="93">
        <v>0</v>
      </c>
      <c r="P319" s="105"/>
      <c r="Q319" s="98">
        <v>0</v>
      </c>
      <c r="R319" s="94">
        <v>0</v>
      </c>
      <c r="S319" s="100">
        <v>0</v>
      </c>
      <c r="T319" s="105"/>
      <c r="U319" s="98">
        <v>0</v>
      </c>
      <c r="V319" s="98">
        <v>0</v>
      </c>
      <c r="W319" s="99">
        <v>0</v>
      </c>
      <c r="X319" s="99">
        <v>0</v>
      </c>
      <c r="Y319" s="95">
        <v>0</v>
      </c>
      <c r="Z319" s="99">
        <v>37683.9</v>
      </c>
      <c r="AA319" s="95">
        <v>37683.9</v>
      </c>
      <c r="AB319" s="95">
        <v>37683.9</v>
      </c>
    </row>
    <row r="320" spans="1:28" x14ac:dyDescent="0.25">
      <c r="A320" s="1">
        <v>1</v>
      </c>
      <c r="B320" s="91" t="s">
        <v>312</v>
      </c>
      <c r="C320" s="92">
        <v>35618</v>
      </c>
      <c r="D320" s="93">
        <v>4748</v>
      </c>
      <c r="E320" s="93">
        <v>256058.69999999998</v>
      </c>
      <c r="F320" s="93">
        <v>268523.09999999998</v>
      </c>
      <c r="G320" s="93"/>
      <c r="H320" s="93"/>
      <c r="I320" s="93">
        <v>268523.09999999998</v>
      </c>
      <c r="J320" s="94"/>
      <c r="K320" s="105"/>
      <c r="L320" s="105"/>
      <c r="M320" s="105"/>
      <c r="N320" s="97"/>
      <c r="O320" s="93">
        <v>146384.79999999999</v>
      </c>
      <c r="P320" s="93">
        <v>62444.899999999987</v>
      </c>
      <c r="Q320" s="93">
        <v>208829.69999999998</v>
      </c>
      <c r="R320" s="93"/>
      <c r="S320" s="93">
        <v>146384.79999999999</v>
      </c>
      <c r="T320" s="93">
        <v>62444.899999999987</v>
      </c>
      <c r="U320" s="93">
        <v>208829.69999999998</v>
      </c>
      <c r="V320" s="93">
        <v>208829.69999999998</v>
      </c>
      <c r="W320" s="93">
        <v>43915.4</v>
      </c>
      <c r="X320" s="93">
        <v>32982.700000000004</v>
      </c>
      <c r="Y320" s="93">
        <v>131931.6</v>
      </c>
      <c r="Z320" s="93">
        <v>148726.70000000001</v>
      </c>
      <c r="AA320" s="93">
        <v>1177</v>
      </c>
      <c r="AB320" s="93">
        <v>133108.6</v>
      </c>
    </row>
    <row r="321" spans="1:28" x14ac:dyDescent="0.25">
      <c r="A321" s="1">
        <v>3</v>
      </c>
      <c r="B321" s="101" t="s">
        <v>313</v>
      </c>
      <c r="C321" s="92">
        <v>9744</v>
      </c>
      <c r="D321" s="95">
        <v>0</v>
      </c>
      <c r="E321" s="95">
        <v>43381.3</v>
      </c>
      <c r="F321" s="95">
        <v>44592</v>
      </c>
      <c r="G321" s="96">
        <v>1.0279083383854333</v>
      </c>
      <c r="H321" s="96">
        <v>1.0279083383854333</v>
      </c>
      <c r="I321" s="95">
        <v>44592</v>
      </c>
      <c r="J321" s="94">
        <v>4.5759999999999996</v>
      </c>
      <c r="K321" s="105"/>
      <c r="L321" s="97">
        <v>0.999</v>
      </c>
      <c r="M321" s="105"/>
      <c r="N321" s="97">
        <v>1E-3</v>
      </c>
      <c r="O321" s="105"/>
      <c r="P321" s="98">
        <v>44.6</v>
      </c>
      <c r="Q321" s="98">
        <v>44.6</v>
      </c>
      <c r="R321" s="105"/>
      <c r="S321" s="105"/>
      <c r="T321" s="98">
        <v>44.6</v>
      </c>
      <c r="U321" s="98">
        <v>44.6</v>
      </c>
      <c r="V321" s="98">
        <v>44.6</v>
      </c>
      <c r="W321" s="99">
        <v>0</v>
      </c>
      <c r="X321" s="99">
        <v>8.9</v>
      </c>
      <c r="Y321" s="95">
        <v>35.700000000000003</v>
      </c>
      <c r="Z321" s="99">
        <v>0</v>
      </c>
      <c r="AA321" s="95">
        <v>0</v>
      </c>
      <c r="AB321" s="95">
        <v>35.700000000000003</v>
      </c>
    </row>
    <row r="322" spans="1:28" x14ac:dyDescent="0.25">
      <c r="A322" s="1">
        <v>0</v>
      </c>
      <c r="B322" s="101" t="s">
        <v>257</v>
      </c>
      <c r="C322" s="92">
        <v>677</v>
      </c>
      <c r="D322" s="95">
        <v>0</v>
      </c>
      <c r="E322" s="95">
        <v>956.6</v>
      </c>
      <c r="F322" s="95">
        <v>980.6</v>
      </c>
      <c r="G322" s="96">
        <v>1.0250888563662972</v>
      </c>
      <c r="H322" s="96">
        <v>1.0250888563662972</v>
      </c>
      <c r="I322" s="95">
        <v>980.6</v>
      </c>
      <c r="J322" s="94">
        <v>1.448</v>
      </c>
      <c r="K322" s="105"/>
      <c r="L322" s="97">
        <v>0.316</v>
      </c>
      <c r="M322" s="105"/>
      <c r="N322" s="97">
        <v>0.68400000000000005</v>
      </c>
      <c r="O322" s="105"/>
      <c r="P322" s="98">
        <v>2120.6999999999998</v>
      </c>
      <c r="Q322" s="98">
        <v>2120.6999999999998</v>
      </c>
      <c r="R322" s="105"/>
      <c r="S322" s="105"/>
      <c r="T322" s="98">
        <v>2120.6999999999998</v>
      </c>
      <c r="U322" s="98">
        <v>2120.6999999999998</v>
      </c>
      <c r="V322" s="98">
        <v>2120.6999999999998</v>
      </c>
      <c r="W322" s="99">
        <v>0</v>
      </c>
      <c r="X322" s="99">
        <v>424.1</v>
      </c>
      <c r="Y322" s="95">
        <v>1696.6</v>
      </c>
      <c r="Z322" s="99">
        <v>644.70000000000005</v>
      </c>
      <c r="AA322" s="95">
        <v>0</v>
      </c>
      <c r="AB322" s="95">
        <v>1696.6</v>
      </c>
    </row>
    <row r="323" spans="1:28" x14ac:dyDescent="0.25">
      <c r="A323" s="1">
        <v>0</v>
      </c>
      <c r="B323" s="101" t="s">
        <v>314</v>
      </c>
      <c r="C323" s="92">
        <v>3917</v>
      </c>
      <c r="D323" s="95">
        <v>0</v>
      </c>
      <c r="E323" s="95">
        <v>6066</v>
      </c>
      <c r="F323" s="95">
        <v>6169.6</v>
      </c>
      <c r="G323" s="96">
        <v>1.0170787998681174</v>
      </c>
      <c r="H323" s="96">
        <v>1.0170787998681174</v>
      </c>
      <c r="I323" s="95">
        <v>6169.6</v>
      </c>
      <c r="J323" s="94">
        <v>1.575</v>
      </c>
      <c r="K323" s="105"/>
      <c r="L323" s="97">
        <v>0.34399999999999997</v>
      </c>
      <c r="M323" s="105"/>
      <c r="N323" s="97">
        <v>0.65600000000000003</v>
      </c>
      <c r="O323" s="105"/>
      <c r="P323" s="98">
        <v>11767.9</v>
      </c>
      <c r="Q323" s="98">
        <v>11767.9</v>
      </c>
      <c r="R323" s="105"/>
      <c r="S323" s="105"/>
      <c r="T323" s="98">
        <v>11767.9</v>
      </c>
      <c r="U323" s="98">
        <v>11767.9</v>
      </c>
      <c r="V323" s="98">
        <v>11767.9</v>
      </c>
      <c r="W323" s="99">
        <v>0</v>
      </c>
      <c r="X323" s="99">
        <v>2353.6</v>
      </c>
      <c r="Y323" s="95">
        <v>9414.2999999999993</v>
      </c>
      <c r="Z323" s="99">
        <v>8269.2000000000007</v>
      </c>
      <c r="AA323" s="95">
        <v>0</v>
      </c>
      <c r="AB323" s="95">
        <v>9414.2999999999993</v>
      </c>
    </row>
    <row r="324" spans="1:28" x14ac:dyDescent="0.25">
      <c r="A324" s="1">
        <v>0</v>
      </c>
      <c r="B324" s="101" t="s">
        <v>315</v>
      </c>
      <c r="C324" s="92">
        <v>809</v>
      </c>
      <c r="D324" s="95">
        <v>0</v>
      </c>
      <c r="E324" s="95">
        <v>1022.8</v>
      </c>
      <c r="F324" s="95">
        <v>1030.4000000000001</v>
      </c>
      <c r="G324" s="96">
        <v>1.0074305827141183</v>
      </c>
      <c r="H324" s="96">
        <v>1.0074305827141183</v>
      </c>
      <c r="I324" s="95">
        <v>1030.4000000000001</v>
      </c>
      <c r="J324" s="94">
        <v>1.274</v>
      </c>
      <c r="K324" s="105"/>
      <c r="L324" s="97">
        <v>0.27800000000000002</v>
      </c>
      <c r="M324" s="105"/>
      <c r="N324" s="97">
        <v>0.72199999999999998</v>
      </c>
      <c r="O324" s="105"/>
      <c r="P324" s="98">
        <v>2675</v>
      </c>
      <c r="Q324" s="98">
        <v>2675</v>
      </c>
      <c r="R324" s="105"/>
      <c r="S324" s="105"/>
      <c r="T324" s="98">
        <v>2675</v>
      </c>
      <c r="U324" s="98">
        <v>2675</v>
      </c>
      <c r="V324" s="98">
        <v>2675</v>
      </c>
      <c r="W324" s="99">
        <v>0</v>
      </c>
      <c r="X324" s="99">
        <v>535</v>
      </c>
      <c r="Y324" s="95">
        <v>2140</v>
      </c>
      <c r="Z324" s="99">
        <v>1773.3999999999999</v>
      </c>
      <c r="AA324" s="95">
        <v>0</v>
      </c>
      <c r="AB324" s="95">
        <v>2140</v>
      </c>
    </row>
    <row r="325" spans="1:28" x14ac:dyDescent="0.25">
      <c r="A325" s="1">
        <v>0</v>
      </c>
      <c r="B325" s="101" t="s">
        <v>316</v>
      </c>
      <c r="C325" s="92">
        <v>3829</v>
      </c>
      <c r="D325" s="95">
        <v>0</v>
      </c>
      <c r="E325" s="95">
        <v>17474.8</v>
      </c>
      <c r="F325" s="95">
        <v>18312.099999999999</v>
      </c>
      <c r="G325" s="96">
        <v>1.0479147114702314</v>
      </c>
      <c r="H325" s="96">
        <v>1.0479147114702314</v>
      </c>
      <c r="I325" s="95">
        <v>18312.099999999999</v>
      </c>
      <c r="J325" s="94">
        <v>4.782</v>
      </c>
      <c r="K325" s="105"/>
      <c r="L325" s="97">
        <v>1.044</v>
      </c>
      <c r="M325" s="105"/>
      <c r="N325" s="97">
        <v>0</v>
      </c>
      <c r="O325" s="105"/>
      <c r="P325" s="98">
        <v>0</v>
      </c>
      <c r="Q325" s="98">
        <v>0</v>
      </c>
      <c r="R325" s="105"/>
      <c r="S325" s="105"/>
      <c r="T325" s="98">
        <v>0</v>
      </c>
      <c r="U325" s="98">
        <v>0</v>
      </c>
      <c r="V325" s="98">
        <v>0</v>
      </c>
      <c r="W325" s="99">
        <v>0</v>
      </c>
      <c r="X325" s="99">
        <v>0</v>
      </c>
      <c r="Y325" s="95">
        <v>0</v>
      </c>
      <c r="Z325" s="99">
        <v>576.1</v>
      </c>
      <c r="AA325" s="95">
        <v>576.1</v>
      </c>
      <c r="AB325" s="95">
        <v>576.1</v>
      </c>
    </row>
    <row r="326" spans="1:28" x14ac:dyDescent="0.25">
      <c r="A326" s="1">
        <v>0</v>
      </c>
      <c r="B326" s="101" t="s">
        <v>317</v>
      </c>
      <c r="C326" s="92">
        <v>716</v>
      </c>
      <c r="D326" s="95">
        <v>0</v>
      </c>
      <c r="E326" s="95">
        <v>608.4</v>
      </c>
      <c r="F326" s="95">
        <v>630.29999999999995</v>
      </c>
      <c r="G326" s="96">
        <v>1.0359960552268244</v>
      </c>
      <c r="H326" s="96">
        <v>1.0359960552268244</v>
      </c>
      <c r="I326" s="95">
        <v>630.29999999999995</v>
      </c>
      <c r="J326" s="94">
        <v>0.88</v>
      </c>
      <c r="K326" s="105"/>
      <c r="L326" s="97">
        <v>0.192</v>
      </c>
      <c r="M326" s="105"/>
      <c r="N326" s="97">
        <v>0.80800000000000005</v>
      </c>
      <c r="O326" s="105"/>
      <c r="P326" s="98">
        <v>2649.5</v>
      </c>
      <c r="Q326" s="98">
        <v>2649.5</v>
      </c>
      <c r="R326" s="105"/>
      <c r="S326" s="105"/>
      <c r="T326" s="98">
        <v>2649.5</v>
      </c>
      <c r="U326" s="98">
        <v>2649.5</v>
      </c>
      <c r="V326" s="98">
        <v>2649.5</v>
      </c>
      <c r="W326" s="99">
        <v>0</v>
      </c>
      <c r="X326" s="99">
        <v>529.9</v>
      </c>
      <c r="Y326" s="95">
        <v>2119.6</v>
      </c>
      <c r="Z326" s="99">
        <v>1892</v>
      </c>
      <c r="AA326" s="95">
        <v>0</v>
      </c>
      <c r="AB326" s="95">
        <v>2119.6</v>
      </c>
    </row>
    <row r="327" spans="1:28" x14ac:dyDescent="0.25">
      <c r="A327" s="1">
        <v>0</v>
      </c>
      <c r="B327" s="101" t="s">
        <v>318</v>
      </c>
      <c r="C327" s="92">
        <v>1857</v>
      </c>
      <c r="D327" s="95">
        <v>0</v>
      </c>
      <c r="E327" s="95">
        <v>3793.8</v>
      </c>
      <c r="F327" s="95">
        <v>3878.8</v>
      </c>
      <c r="G327" s="96">
        <v>1.0224049765406715</v>
      </c>
      <c r="H327" s="96">
        <v>1.0224049765406715</v>
      </c>
      <c r="I327" s="95">
        <v>3878.8</v>
      </c>
      <c r="J327" s="94">
        <v>2.089</v>
      </c>
      <c r="K327" s="105"/>
      <c r="L327" s="97">
        <v>0.45600000000000002</v>
      </c>
      <c r="M327" s="105"/>
      <c r="N327" s="97">
        <v>0.54400000000000004</v>
      </c>
      <c r="O327" s="105"/>
      <c r="P327" s="98">
        <v>4626.5</v>
      </c>
      <c r="Q327" s="98">
        <v>4626.5</v>
      </c>
      <c r="R327" s="105"/>
      <c r="S327" s="105"/>
      <c r="T327" s="98">
        <v>4626.5</v>
      </c>
      <c r="U327" s="98">
        <v>4626.5</v>
      </c>
      <c r="V327" s="98">
        <v>4626.5</v>
      </c>
      <c r="W327" s="99">
        <v>0</v>
      </c>
      <c r="X327" s="99">
        <v>925.3</v>
      </c>
      <c r="Y327" s="95">
        <v>3701.2</v>
      </c>
      <c r="Z327" s="99">
        <v>2323.7999999999997</v>
      </c>
      <c r="AA327" s="95">
        <v>0</v>
      </c>
      <c r="AB327" s="95">
        <v>3701.2</v>
      </c>
    </row>
    <row r="328" spans="1:28" x14ac:dyDescent="0.25">
      <c r="A328" s="1">
        <v>0</v>
      </c>
      <c r="B328" s="101" t="s">
        <v>319</v>
      </c>
      <c r="C328" s="92">
        <v>1113</v>
      </c>
      <c r="D328" s="95">
        <v>0</v>
      </c>
      <c r="E328" s="95">
        <v>2160.9</v>
      </c>
      <c r="F328" s="95">
        <v>2189.6</v>
      </c>
      <c r="G328" s="96">
        <v>1.0132815030774214</v>
      </c>
      <c r="H328" s="96">
        <v>1.0132815030774214</v>
      </c>
      <c r="I328" s="95">
        <v>2189.6</v>
      </c>
      <c r="J328" s="94">
        <v>1.9670000000000001</v>
      </c>
      <c r="K328" s="105"/>
      <c r="L328" s="97">
        <v>0.42899999999999999</v>
      </c>
      <c r="M328" s="105"/>
      <c r="N328" s="97">
        <v>0.57099999999999995</v>
      </c>
      <c r="O328" s="105"/>
      <c r="P328" s="98">
        <v>2910.5</v>
      </c>
      <c r="Q328" s="98">
        <v>2910.5</v>
      </c>
      <c r="R328" s="105"/>
      <c r="S328" s="105"/>
      <c r="T328" s="98">
        <v>2910.5</v>
      </c>
      <c r="U328" s="98">
        <v>2910.5</v>
      </c>
      <c r="V328" s="98">
        <v>2910.5</v>
      </c>
      <c r="W328" s="99">
        <v>0</v>
      </c>
      <c r="X328" s="99">
        <v>582.1</v>
      </c>
      <c r="Y328" s="95">
        <v>2328.4</v>
      </c>
      <c r="Z328" s="99">
        <v>1496.3000000000002</v>
      </c>
      <c r="AA328" s="95">
        <v>0</v>
      </c>
      <c r="AB328" s="95">
        <v>2328.4</v>
      </c>
    </row>
    <row r="329" spans="1:28" x14ac:dyDescent="0.25">
      <c r="A329" s="1">
        <v>0</v>
      </c>
      <c r="B329" s="101" t="s">
        <v>320</v>
      </c>
      <c r="C329" s="92">
        <v>1442</v>
      </c>
      <c r="D329" s="95">
        <v>0</v>
      </c>
      <c r="E329" s="95">
        <v>3453.3</v>
      </c>
      <c r="F329" s="95">
        <v>3493</v>
      </c>
      <c r="G329" s="96">
        <v>1.0114962499638027</v>
      </c>
      <c r="H329" s="96">
        <v>1.0114962499638027</v>
      </c>
      <c r="I329" s="95">
        <v>3493</v>
      </c>
      <c r="J329" s="94">
        <v>2.4220000000000002</v>
      </c>
      <c r="K329" s="105"/>
      <c r="L329" s="97">
        <v>0.52900000000000003</v>
      </c>
      <c r="M329" s="105"/>
      <c r="N329" s="97">
        <v>0.47099999999999997</v>
      </c>
      <c r="O329" s="105"/>
      <c r="P329" s="98">
        <v>3110.5</v>
      </c>
      <c r="Q329" s="98">
        <v>3110.5</v>
      </c>
      <c r="R329" s="105"/>
      <c r="S329" s="105"/>
      <c r="T329" s="98">
        <v>3110.5</v>
      </c>
      <c r="U329" s="98">
        <v>3110.5</v>
      </c>
      <c r="V329" s="98">
        <v>3110.5</v>
      </c>
      <c r="W329" s="99">
        <v>0</v>
      </c>
      <c r="X329" s="99">
        <v>622.1</v>
      </c>
      <c r="Y329" s="95">
        <v>2488.4</v>
      </c>
      <c r="Z329" s="99">
        <v>2840.2000000000003</v>
      </c>
      <c r="AA329" s="95">
        <v>351.80000000000018</v>
      </c>
      <c r="AB329" s="95">
        <v>2840.2000000000003</v>
      </c>
    </row>
    <row r="330" spans="1:28" x14ac:dyDescent="0.25">
      <c r="A330" s="1">
        <v>0</v>
      </c>
      <c r="B330" s="101" t="s">
        <v>321</v>
      </c>
      <c r="C330" s="92">
        <v>1303</v>
      </c>
      <c r="D330" s="95">
        <v>0</v>
      </c>
      <c r="E330" s="95">
        <v>1699.9</v>
      </c>
      <c r="F330" s="95">
        <v>1748.5</v>
      </c>
      <c r="G330" s="96">
        <v>1.0285899170539443</v>
      </c>
      <c r="H330" s="96">
        <v>1.0285899170539443</v>
      </c>
      <c r="I330" s="95">
        <v>1748.5</v>
      </c>
      <c r="J330" s="94">
        <v>1.3420000000000001</v>
      </c>
      <c r="K330" s="105"/>
      <c r="L330" s="97">
        <v>0.29299999999999998</v>
      </c>
      <c r="M330" s="105"/>
      <c r="N330" s="97">
        <v>0.70699999999999996</v>
      </c>
      <c r="O330" s="105"/>
      <c r="P330" s="98">
        <v>4219</v>
      </c>
      <c r="Q330" s="98">
        <v>4219</v>
      </c>
      <c r="R330" s="105"/>
      <c r="S330" s="105"/>
      <c r="T330" s="98">
        <v>4219</v>
      </c>
      <c r="U330" s="98">
        <v>4219</v>
      </c>
      <c r="V330" s="98">
        <v>4219</v>
      </c>
      <c r="W330" s="99">
        <v>0</v>
      </c>
      <c r="X330" s="99">
        <v>843.8</v>
      </c>
      <c r="Y330" s="95">
        <v>3375.2</v>
      </c>
      <c r="Z330" s="99">
        <v>2554.6000000000004</v>
      </c>
      <c r="AA330" s="95">
        <v>0</v>
      </c>
      <c r="AB330" s="95">
        <v>3375.2</v>
      </c>
    </row>
    <row r="331" spans="1:28" x14ac:dyDescent="0.25">
      <c r="A331" s="1">
        <v>0</v>
      </c>
      <c r="B331" s="101" t="s">
        <v>322</v>
      </c>
      <c r="C331" s="92">
        <v>1047</v>
      </c>
      <c r="D331" s="95">
        <v>0</v>
      </c>
      <c r="E331" s="95">
        <v>2968.1</v>
      </c>
      <c r="F331" s="95">
        <v>3012</v>
      </c>
      <c r="G331" s="96">
        <v>1.0147906067854857</v>
      </c>
      <c r="H331" s="96">
        <v>1.0147906067854857</v>
      </c>
      <c r="I331" s="95">
        <v>3012</v>
      </c>
      <c r="J331" s="94">
        <v>2.8769999999999998</v>
      </c>
      <c r="K331" s="105"/>
      <c r="L331" s="97">
        <v>0.628</v>
      </c>
      <c r="M331" s="105"/>
      <c r="N331" s="97">
        <v>0.372</v>
      </c>
      <c r="O331" s="105"/>
      <c r="P331" s="98">
        <v>1783.7</v>
      </c>
      <c r="Q331" s="98">
        <v>1783.7</v>
      </c>
      <c r="R331" s="105"/>
      <c r="S331" s="105"/>
      <c r="T331" s="98">
        <v>1783.7</v>
      </c>
      <c r="U331" s="98">
        <v>1783.7</v>
      </c>
      <c r="V331" s="98">
        <v>1783.7</v>
      </c>
      <c r="W331" s="99">
        <v>0</v>
      </c>
      <c r="X331" s="99">
        <v>356.7</v>
      </c>
      <c r="Y331" s="95">
        <v>1427</v>
      </c>
      <c r="Z331" s="99">
        <v>0</v>
      </c>
      <c r="AA331" s="95">
        <v>0</v>
      </c>
      <c r="AB331" s="95">
        <v>1427</v>
      </c>
    </row>
    <row r="332" spans="1:28" x14ac:dyDescent="0.25">
      <c r="A332" s="1">
        <v>0</v>
      </c>
      <c r="B332" s="101" t="s">
        <v>323</v>
      </c>
      <c r="C332" s="92">
        <v>1463</v>
      </c>
      <c r="D332" s="95">
        <v>0</v>
      </c>
      <c r="E332" s="95">
        <v>2713.9</v>
      </c>
      <c r="F332" s="95">
        <v>2736.2</v>
      </c>
      <c r="G332" s="96">
        <v>1.0082169571465418</v>
      </c>
      <c r="H332" s="96">
        <v>1.0082169571465418</v>
      </c>
      <c r="I332" s="95">
        <v>2736.2</v>
      </c>
      <c r="J332" s="94">
        <v>1.87</v>
      </c>
      <c r="K332" s="105"/>
      <c r="L332" s="97">
        <v>0.40799999999999997</v>
      </c>
      <c r="M332" s="105"/>
      <c r="N332" s="97">
        <v>0.59199999999999997</v>
      </c>
      <c r="O332" s="105"/>
      <c r="P332" s="98">
        <v>3966.5</v>
      </c>
      <c r="Q332" s="98">
        <v>3966.5</v>
      </c>
      <c r="R332" s="105"/>
      <c r="S332" s="105"/>
      <c r="T332" s="98">
        <v>3966.5</v>
      </c>
      <c r="U332" s="98">
        <v>3966.5</v>
      </c>
      <c r="V332" s="98">
        <v>3966.5</v>
      </c>
      <c r="W332" s="99">
        <v>0</v>
      </c>
      <c r="X332" s="99">
        <v>793.3</v>
      </c>
      <c r="Y332" s="95">
        <v>3173.2</v>
      </c>
      <c r="Z332" s="99">
        <v>2040.1</v>
      </c>
      <c r="AA332" s="95">
        <v>0</v>
      </c>
      <c r="AB332" s="95">
        <v>3173.2</v>
      </c>
    </row>
    <row r="333" spans="1:28" x14ac:dyDescent="0.25">
      <c r="A333" s="1">
        <v>0</v>
      </c>
      <c r="B333" s="101" t="s">
        <v>324</v>
      </c>
      <c r="C333" s="92">
        <v>1204</v>
      </c>
      <c r="D333" s="95">
        <v>0</v>
      </c>
      <c r="E333" s="95">
        <v>1329.3</v>
      </c>
      <c r="F333" s="95">
        <v>1335.9</v>
      </c>
      <c r="G333" s="96">
        <v>1.0049650191830288</v>
      </c>
      <c r="H333" s="96">
        <v>1.0049650191830288</v>
      </c>
      <c r="I333" s="95">
        <v>1335.9</v>
      </c>
      <c r="J333" s="94">
        <v>1.1100000000000001</v>
      </c>
      <c r="K333" s="105"/>
      <c r="L333" s="97">
        <v>0.24199999999999999</v>
      </c>
      <c r="M333" s="105"/>
      <c r="N333" s="97">
        <v>0.75800000000000001</v>
      </c>
      <c r="O333" s="105"/>
      <c r="P333" s="98">
        <v>4179.6000000000004</v>
      </c>
      <c r="Q333" s="98">
        <v>4179.6000000000004</v>
      </c>
      <c r="R333" s="105"/>
      <c r="S333" s="105"/>
      <c r="T333" s="98">
        <v>4179.6000000000004</v>
      </c>
      <c r="U333" s="98">
        <v>4179.6000000000004</v>
      </c>
      <c r="V333" s="98">
        <v>4179.6000000000004</v>
      </c>
      <c r="W333" s="99">
        <v>0</v>
      </c>
      <c r="X333" s="99">
        <v>835.9</v>
      </c>
      <c r="Y333" s="95">
        <v>3343.7000000000003</v>
      </c>
      <c r="Z333" s="99">
        <v>368.20000000000005</v>
      </c>
      <c r="AA333" s="95">
        <v>0</v>
      </c>
      <c r="AB333" s="95">
        <v>3343.7000000000003</v>
      </c>
    </row>
    <row r="334" spans="1:28" x14ac:dyDescent="0.25">
      <c r="A334" s="1">
        <v>0</v>
      </c>
      <c r="B334" s="101" t="s">
        <v>325</v>
      </c>
      <c r="C334" s="92">
        <v>1358</v>
      </c>
      <c r="D334" s="95">
        <v>0</v>
      </c>
      <c r="E334" s="95">
        <v>2144.9</v>
      </c>
      <c r="F334" s="95">
        <v>2186.6</v>
      </c>
      <c r="G334" s="96">
        <v>1.0194414658026014</v>
      </c>
      <c r="H334" s="96">
        <v>1.0194414658026014</v>
      </c>
      <c r="I334" s="95">
        <v>2186.6</v>
      </c>
      <c r="J334" s="94">
        <v>1.61</v>
      </c>
      <c r="K334" s="105"/>
      <c r="L334" s="97">
        <v>0.35199999999999998</v>
      </c>
      <c r="M334" s="105"/>
      <c r="N334" s="97">
        <v>0.64800000000000002</v>
      </c>
      <c r="O334" s="105"/>
      <c r="P334" s="98">
        <v>4030.1</v>
      </c>
      <c r="Q334" s="98">
        <v>4030.1</v>
      </c>
      <c r="R334" s="105"/>
      <c r="S334" s="105"/>
      <c r="T334" s="98">
        <v>4030.1</v>
      </c>
      <c r="U334" s="98">
        <v>4030.1</v>
      </c>
      <c r="V334" s="98">
        <v>4030.1</v>
      </c>
      <c r="W334" s="99">
        <v>0</v>
      </c>
      <c r="X334" s="99">
        <v>806</v>
      </c>
      <c r="Y334" s="95">
        <v>3224.1</v>
      </c>
      <c r="Z334" s="99">
        <v>2705.3</v>
      </c>
      <c r="AA334" s="95">
        <v>0</v>
      </c>
      <c r="AB334" s="95">
        <v>3224.1</v>
      </c>
    </row>
    <row r="335" spans="1:28" x14ac:dyDescent="0.25">
      <c r="A335" s="1">
        <v>0</v>
      </c>
      <c r="B335" s="101" t="s">
        <v>326</v>
      </c>
      <c r="C335" s="92">
        <v>659</v>
      </c>
      <c r="D335" s="95">
        <v>0</v>
      </c>
      <c r="E335" s="95">
        <v>646.6</v>
      </c>
      <c r="F335" s="95">
        <v>659.8</v>
      </c>
      <c r="G335" s="96">
        <v>1.0204144757191462</v>
      </c>
      <c r="H335" s="96">
        <v>1.0204144757191462</v>
      </c>
      <c r="I335" s="95">
        <v>659.8</v>
      </c>
      <c r="J335" s="94">
        <v>1.0009999999999999</v>
      </c>
      <c r="K335" s="105"/>
      <c r="L335" s="97">
        <v>0.219</v>
      </c>
      <c r="M335" s="105"/>
      <c r="N335" s="97">
        <v>0.78100000000000003</v>
      </c>
      <c r="O335" s="105"/>
      <c r="P335" s="98">
        <v>2357.1</v>
      </c>
      <c r="Q335" s="98">
        <v>2357.1</v>
      </c>
      <c r="R335" s="105"/>
      <c r="S335" s="105"/>
      <c r="T335" s="98">
        <v>2357.1</v>
      </c>
      <c r="U335" s="98">
        <v>2357.1</v>
      </c>
      <c r="V335" s="98">
        <v>2357.1</v>
      </c>
      <c r="W335" s="99">
        <v>0</v>
      </c>
      <c r="X335" s="99">
        <v>471.4</v>
      </c>
      <c r="Y335" s="95">
        <v>1885.6999999999998</v>
      </c>
      <c r="Z335" s="99">
        <v>1554.5</v>
      </c>
      <c r="AA335" s="95">
        <v>0</v>
      </c>
      <c r="AB335" s="95">
        <v>1885.6999999999998</v>
      </c>
    </row>
    <row r="336" spans="1:28" x14ac:dyDescent="0.25">
      <c r="A336" s="1">
        <v>0</v>
      </c>
      <c r="B336" s="101" t="s">
        <v>327</v>
      </c>
      <c r="C336" s="92">
        <v>860</v>
      </c>
      <c r="D336" s="95">
        <v>0</v>
      </c>
      <c r="E336" s="95">
        <v>1299.4000000000001</v>
      </c>
      <c r="F336" s="95">
        <v>1306.0999999999999</v>
      </c>
      <c r="G336" s="96">
        <v>1.0051562259504385</v>
      </c>
      <c r="H336" s="96">
        <v>1.0051562259504385</v>
      </c>
      <c r="I336" s="95">
        <v>1306.0999999999999</v>
      </c>
      <c r="J336" s="94">
        <v>1.5189999999999999</v>
      </c>
      <c r="K336" s="105"/>
      <c r="L336" s="97">
        <v>0.33200000000000002</v>
      </c>
      <c r="M336" s="105"/>
      <c r="N336" s="97">
        <v>0.66800000000000004</v>
      </c>
      <c r="O336" s="105"/>
      <c r="P336" s="98">
        <v>2631</v>
      </c>
      <c r="Q336" s="98">
        <v>2631</v>
      </c>
      <c r="R336" s="105"/>
      <c r="S336" s="105"/>
      <c r="T336" s="98">
        <v>2631</v>
      </c>
      <c r="U336" s="98">
        <v>2631</v>
      </c>
      <c r="V336" s="98">
        <v>2631</v>
      </c>
      <c r="W336" s="99">
        <v>0</v>
      </c>
      <c r="X336" s="99">
        <v>526.20000000000005</v>
      </c>
      <c r="Y336" s="95">
        <v>2104.8000000000002</v>
      </c>
      <c r="Z336" s="99">
        <v>2192.3000000000002</v>
      </c>
      <c r="AA336" s="95">
        <v>87.5</v>
      </c>
      <c r="AB336" s="95">
        <v>2192.3000000000002</v>
      </c>
    </row>
    <row r="337" spans="1:28" x14ac:dyDescent="0.25">
      <c r="A337" s="1">
        <v>0</v>
      </c>
      <c r="B337" s="101" t="s">
        <v>328</v>
      </c>
      <c r="C337" s="92">
        <v>1170</v>
      </c>
      <c r="D337" s="95">
        <v>0</v>
      </c>
      <c r="E337" s="95">
        <v>2750</v>
      </c>
      <c r="F337" s="95">
        <v>2810.4</v>
      </c>
      <c r="G337" s="96">
        <v>1.0219636363636364</v>
      </c>
      <c r="H337" s="96">
        <v>1.0219636363636364</v>
      </c>
      <c r="I337" s="95">
        <v>2810.4</v>
      </c>
      <c r="J337" s="94">
        <v>2.4020000000000001</v>
      </c>
      <c r="K337" s="105"/>
      <c r="L337" s="97">
        <v>0.52400000000000002</v>
      </c>
      <c r="M337" s="105"/>
      <c r="N337" s="97">
        <v>0.47599999999999998</v>
      </c>
      <c r="O337" s="105"/>
      <c r="P337" s="98">
        <v>2550.6</v>
      </c>
      <c r="Q337" s="98">
        <v>2550.6</v>
      </c>
      <c r="R337" s="105"/>
      <c r="S337" s="105"/>
      <c r="T337" s="98">
        <v>2550.6</v>
      </c>
      <c r="U337" s="98">
        <v>2550.6</v>
      </c>
      <c r="V337" s="98">
        <v>2550.6</v>
      </c>
      <c r="W337" s="99">
        <v>0</v>
      </c>
      <c r="X337" s="99">
        <v>510.1</v>
      </c>
      <c r="Y337" s="95">
        <v>2040.5</v>
      </c>
      <c r="Z337" s="99">
        <v>2202.1</v>
      </c>
      <c r="AA337" s="95">
        <v>161.59999999999991</v>
      </c>
      <c r="AB337" s="95">
        <v>2202.1</v>
      </c>
    </row>
    <row r="338" spans="1:28" x14ac:dyDescent="0.25">
      <c r="A338" s="1">
        <v>0</v>
      </c>
      <c r="B338" s="101" t="s">
        <v>329</v>
      </c>
      <c r="C338" s="92">
        <v>682</v>
      </c>
      <c r="D338" s="95">
        <v>0</v>
      </c>
      <c r="E338" s="95">
        <v>1337.5</v>
      </c>
      <c r="F338" s="95">
        <v>1361.9</v>
      </c>
      <c r="G338" s="96">
        <v>1.0182429906542056</v>
      </c>
      <c r="H338" s="96">
        <v>1.0182429906542056</v>
      </c>
      <c r="I338" s="95">
        <v>1361.9</v>
      </c>
      <c r="J338" s="94">
        <v>1.9970000000000001</v>
      </c>
      <c r="K338" s="105"/>
      <c r="L338" s="97">
        <v>0.436</v>
      </c>
      <c r="M338" s="105"/>
      <c r="N338" s="97">
        <v>0.56399999999999995</v>
      </c>
      <c r="O338" s="105"/>
      <c r="P338" s="98">
        <v>1761.6</v>
      </c>
      <c r="Q338" s="98">
        <v>1761.6</v>
      </c>
      <c r="R338" s="105"/>
      <c r="S338" s="105"/>
      <c r="T338" s="98">
        <v>1761.6</v>
      </c>
      <c r="U338" s="98">
        <v>1761.6</v>
      </c>
      <c r="V338" s="98">
        <v>1761.6</v>
      </c>
      <c r="W338" s="99">
        <v>0</v>
      </c>
      <c r="X338" s="99">
        <v>352.3</v>
      </c>
      <c r="Y338" s="95">
        <v>1409.3</v>
      </c>
      <c r="Z338" s="99">
        <v>688.7</v>
      </c>
      <c r="AA338" s="95">
        <v>0</v>
      </c>
      <c r="AB338" s="95">
        <v>1409.3</v>
      </c>
    </row>
    <row r="339" spans="1:28" x14ac:dyDescent="0.25">
      <c r="A339" s="1">
        <v>0</v>
      </c>
      <c r="B339" s="101" t="s">
        <v>330</v>
      </c>
      <c r="C339" s="92">
        <v>798</v>
      </c>
      <c r="D339" s="95">
        <v>0</v>
      </c>
      <c r="E339" s="95">
        <v>1829.6</v>
      </c>
      <c r="F339" s="95">
        <v>1869.9</v>
      </c>
      <c r="G339" s="96">
        <v>1.0220266724967206</v>
      </c>
      <c r="H339" s="96">
        <v>1.0220266724967206</v>
      </c>
      <c r="I339" s="95">
        <v>1869.9</v>
      </c>
      <c r="J339" s="94">
        <v>2.343</v>
      </c>
      <c r="K339" s="105"/>
      <c r="L339" s="97">
        <v>0.51200000000000001</v>
      </c>
      <c r="M339" s="105"/>
      <c r="N339" s="97">
        <v>0.48799999999999999</v>
      </c>
      <c r="O339" s="105"/>
      <c r="P339" s="98">
        <v>1783.5</v>
      </c>
      <c r="Q339" s="98">
        <v>1783.5</v>
      </c>
      <c r="R339" s="105"/>
      <c r="S339" s="105"/>
      <c r="T339" s="98">
        <v>1783.5</v>
      </c>
      <c r="U339" s="98">
        <v>1783.5</v>
      </c>
      <c r="V339" s="98">
        <v>1783.5</v>
      </c>
      <c r="W339" s="99">
        <v>0</v>
      </c>
      <c r="X339" s="99">
        <v>356.7</v>
      </c>
      <c r="Y339" s="95">
        <v>1426.8</v>
      </c>
      <c r="Z339" s="99">
        <v>0</v>
      </c>
      <c r="AA339" s="95">
        <v>0</v>
      </c>
      <c r="AB339" s="95">
        <v>1426.8</v>
      </c>
    </row>
    <row r="340" spans="1:28" x14ac:dyDescent="0.25">
      <c r="A340" s="1">
        <v>0</v>
      </c>
      <c r="B340" s="101" t="s">
        <v>331</v>
      </c>
      <c r="C340" s="92">
        <v>528</v>
      </c>
      <c r="D340" s="95">
        <v>0</v>
      </c>
      <c r="E340" s="95">
        <v>471.5</v>
      </c>
      <c r="F340" s="95">
        <v>482.3</v>
      </c>
      <c r="G340" s="96">
        <v>1.0229056203605515</v>
      </c>
      <c r="H340" s="96">
        <v>1.0229056203605515</v>
      </c>
      <c r="I340" s="95">
        <v>482.3</v>
      </c>
      <c r="J340" s="94">
        <v>0.91300000000000003</v>
      </c>
      <c r="K340" s="105"/>
      <c r="L340" s="97">
        <v>0.19900000000000001</v>
      </c>
      <c r="M340" s="105"/>
      <c r="N340" s="97">
        <v>0.80100000000000005</v>
      </c>
      <c r="O340" s="105"/>
      <c r="P340" s="98">
        <v>1936.9</v>
      </c>
      <c r="Q340" s="98">
        <v>1936.9</v>
      </c>
      <c r="R340" s="105"/>
      <c r="S340" s="105"/>
      <c r="T340" s="98">
        <v>1936.9</v>
      </c>
      <c r="U340" s="98">
        <v>1936.9</v>
      </c>
      <c r="V340" s="98">
        <v>1936.9</v>
      </c>
      <c r="W340" s="99">
        <v>0</v>
      </c>
      <c r="X340" s="99">
        <v>387.4</v>
      </c>
      <c r="Y340" s="95">
        <v>1549.5</v>
      </c>
      <c r="Z340" s="99">
        <v>1348.8</v>
      </c>
      <c r="AA340" s="95">
        <v>0</v>
      </c>
      <c r="AB340" s="95">
        <v>1549.5</v>
      </c>
    </row>
    <row r="341" spans="1:28" x14ac:dyDescent="0.25">
      <c r="A341" s="1">
        <v>0</v>
      </c>
      <c r="B341" s="101" t="s">
        <v>332</v>
      </c>
      <c r="C341" s="92">
        <v>442</v>
      </c>
      <c r="D341" s="95">
        <v>0</v>
      </c>
      <c r="E341" s="95">
        <v>678.7</v>
      </c>
      <c r="F341" s="95">
        <v>683.8</v>
      </c>
      <c r="G341" s="96">
        <v>1.0075143656991306</v>
      </c>
      <c r="H341" s="96">
        <v>1.0075143656991306</v>
      </c>
      <c r="I341" s="95">
        <v>683.8</v>
      </c>
      <c r="J341" s="94">
        <v>1.5469999999999999</v>
      </c>
      <c r="K341" s="105"/>
      <c r="L341" s="97">
        <v>0.33800000000000002</v>
      </c>
      <c r="M341" s="105"/>
      <c r="N341" s="97">
        <v>0.66200000000000003</v>
      </c>
      <c r="O341" s="105"/>
      <c r="P341" s="98">
        <v>1340.1</v>
      </c>
      <c r="Q341" s="98">
        <v>1340.1</v>
      </c>
      <c r="R341" s="105"/>
      <c r="S341" s="105"/>
      <c r="T341" s="98">
        <v>1340.1</v>
      </c>
      <c r="U341" s="98">
        <v>1340.1</v>
      </c>
      <c r="V341" s="98">
        <v>1340.1</v>
      </c>
      <c r="W341" s="99">
        <v>0</v>
      </c>
      <c r="X341" s="99">
        <v>268</v>
      </c>
      <c r="Y341" s="95">
        <v>1072.0999999999999</v>
      </c>
      <c r="Z341" s="99">
        <v>897</v>
      </c>
      <c r="AA341" s="95">
        <v>0</v>
      </c>
      <c r="AB341" s="95">
        <v>1072.0999999999999</v>
      </c>
    </row>
    <row r="342" spans="1:28" x14ac:dyDescent="0.25">
      <c r="A342" s="1">
        <v>2</v>
      </c>
      <c r="B342" s="94" t="s">
        <v>42</v>
      </c>
      <c r="C342" s="92">
        <v>35618</v>
      </c>
      <c r="D342" s="95">
        <v>4748</v>
      </c>
      <c r="E342" s="95">
        <v>157271.4</v>
      </c>
      <c r="F342" s="95">
        <v>167053.29999999999</v>
      </c>
      <c r="G342" s="96">
        <v>1.0621975769275278</v>
      </c>
      <c r="H342" s="96">
        <v>1.0621975769275278</v>
      </c>
      <c r="I342" s="95">
        <v>167053.29999999999</v>
      </c>
      <c r="J342" s="94">
        <v>4.6900000000000004</v>
      </c>
      <c r="K342" s="91">
        <v>0.504</v>
      </c>
      <c r="L342" s="105"/>
      <c r="M342" s="91">
        <v>0.442</v>
      </c>
      <c r="N342" s="97"/>
      <c r="O342" s="93">
        <v>146384.79999999999</v>
      </c>
      <c r="P342" s="105"/>
      <c r="Q342" s="98">
        <v>146384.79999999999</v>
      </c>
      <c r="R342" s="94">
        <v>0</v>
      </c>
      <c r="S342" s="100">
        <v>146384.79999999999</v>
      </c>
      <c r="T342" s="105"/>
      <c r="U342" s="98">
        <v>146384.79999999999</v>
      </c>
      <c r="V342" s="98">
        <v>146384.79999999999</v>
      </c>
      <c r="W342" s="99">
        <v>43915.4</v>
      </c>
      <c r="X342" s="99">
        <v>20493.900000000001</v>
      </c>
      <c r="Y342" s="95">
        <v>81975.5</v>
      </c>
      <c r="Z342" s="99">
        <v>112359.40000000001</v>
      </c>
      <c r="AA342" s="95">
        <v>0</v>
      </c>
      <c r="AB342" s="95">
        <v>81975.5</v>
      </c>
    </row>
    <row r="343" spans="1:28" x14ac:dyDescent="0.25">
      <c r="A343" s="1">
        <v>1</v>
      </c>
      <c r="B343" s="91" t="s">
        <v>333</v>
      </c>
      <c r="C343" s="92">
        <v>8825</v>
      </c>
      <c r="D343" s="93">
        <v>15570</v>
      </c>
      <c r="E343" s="93">
        <v>37614.5</v>
      </c>
      <c r="F343" s="93">
        <v>38584</v>
      </c>
      <c r="G343" s="93"/>
      <c r="H343" s="93"/>
      <c r="I343" s="93">
        <v>38584</v>
      </c>
      <c r="J343" s="94"/>
      <c r="K343" s="105"/>
      <c r="L343" s="105"/>
      <c r="M343" s="105"/>
      <c r="N343" s="97"/>
      <c r="O343" s="93">
        <v>51368.1</v>
      </c>
      <c r="P343" s="93">
        <v>28050.400000000001</v>
      </c>
      <c r="Q343" s="93">
        <v>79418.5</v>
      </c>
      <c r="R343" s="93"/>
      <c r="S343" s="93">
        <v>97342.5</v>
      </c>
      <c r="T343" s="93">
        <v>28050.400000000001</v>
      </c>
      <c r="U343" s="93">
        <v>125392.9</v>
      </c>
      <c r="V343" s="93">
        <v>125392.9</v>
      </c>
      <c r="W343" s="93">
        <v>29202.799999999999</v>
      </c>
      <c r="X343" s="93">
        <v>19237.900000000001</v>
      </c>
      <c r="Y343" s="93">
        <v>76952.2</v>
      </c>
      <c r="Z343" s="93">
        <v>96858</v>
      </c>
      <c r="AA343" s="93">
        <v>191.89999999999995</v>
      </c>
      <c r="AB343" s="93">
        <v>77144.100000000006</v>
      </c>
    </row>
    <row r="344" spans="1:28" x14ac:dyDescent="0.25">
      <c r="A344" s="1">
        <v>0</v>
      </c>
      <c r="B344" s="101" t="s">
        <v>334</v>
      </c>
      <c r="C344" s="92">
        <v>376</v>
      </c>
      <c r="D344" s="95">
        <v>0</v>
      </c>
      <c r="E344" s="95">
        <v>282.3</v>
      </c>
      <c r="F344" s="95">
        <v>285.10000000000002</v>
      </c>
      <c r="G344" s="96">
        <v>1.0099185263903649</v>
      </c>
      <c r="H344" s="96">
        <v>1.0099185263903649</v>
      </c>
      <c r="I344" s="95">
        <v>285.10000000000002</v>
      </c>
      <c r="J344" s="94">
        <v>0.75800000000000001</v>
      </c>
      <c r="K344" s="105"/>
      <c r="L344" s="97">
        <v>0.16600000000000001</v>
      </c>
      <c r="M344" s="105"/>
      <c r="N344" s="97">
        <v>0.83399999999999996</v>
      </c>
      <c r="O344" s="105"/>
      <c r="P344" s="98">
        <v>1436.1</v>
      </c>
      <c r="Q344" s="98">
        <v>1436.1</v>
      </c>
      <c r="R344" s="105"/>
      <c r="S344" s="105"/>
      <c r="T344" s="98">
        <v>1436.1</v>
      </c>
      <c r="U344" s="98">
        <v>1436.1</v>
      </c>
      <c r="V344" s="98">
        <v>1436.1</v>
      </c>
      <c r="W344" s="99">
        <v>0</v>
      </c>
      <c r="X344" s="99">
        <v>287.2</v>
      </c>
      <c r="Y344" s="95">
        <v>1148.8999999999999</v>
      </c>
      <c r="Z344" s="99">
        <v>1131.4000000000001</v>
      </c>
      <c r="AA344" s="95">
        <v>0</v>
      </c>
      <c r="AB344" s="95">
        <v>1148.8999999999999</v>
      </c>
    </row>
    <row r="345" spans="1:28" x14ac:dyDescent="0.25">
      <c r="A345" s="1">
        <v>0</v>
      </c>
      <c r="B345" s="101" t="s">
        <v>335</v>
      </c>
      <c r="C345" s="92">
        <v>487</v>
      </c>
      <c r="D345" s="95">
        <v>0</v>
      </c>
      <c r="E345" s="95">
        <v>301.89999999999998</v>
      </c>
      <c r="F345" s="95">
        <v>307.39999999999998</v>
      </c>
      <c r="G345" s="96">
        <v>1.0182179529645579</v>
      </c>
      <c r="H345" s="96">
        <v>1.0182179529645579</v>
      </c>
      <c r="I345" s="95">
        <v>307.39999999999998</v>
      </c>
      <c r="J345" s="94">
        <v>0.63100000000000001</v>
      </c>
      <c r="K345" s="105"/>
      <c r="L345" s="97">
        <v>0.13800000000000001</v>
      </c>
      <c r="M345" s="105"/>
      <c r="N345" s="97">
        <v>0.86199999999999999</v>
      </c>
      <c r="O345" s="105"/>
      <c r="P345" s="98">
        <v>1922.6</v>
      </c>
      <c r="Q345" s="98">
        <v>1922.6</v>
      </c>
      <c r="R345" s="105"/>
      <c r="S345" s="105"/>
      <c r="T345" s="98">
        <v>1922.6</v>
      </c>
      <c r="U345" s="98">
        <v>1922.6</v>
      </c>
      <c r="V345" s="98">
        <v>1922.6</v>
      </c>
      <c r="W345" s="99">
        <v>0</v>
      </c>
      <c r="X345" s="99">
        <v>384.5</v>
      </c>
      <c r="Y345" s="95">
        <v>1538.1</v>
      </c>
      <c r="Z345" s="99">
        <v>1472.3000000000002</v>
      </c>
      <c r="AA345" s="95">
        <v>0</v>
      </c>
      <c r="AB345" s="95">
        <v>1538.1</v>
      </c>
    </row>
    <row r="346" spans="1:28" x14ac:dyDescent="0.25">
      <c r="A346" s="1">
        <v>0</v>
      </c>
      <c r="B346" s="101" t="s">
        <v>336</v>
      </c>
      <c r="C346" s="92">
        <v>758</v>
      </c>
      <c r="D346" s="95">
        <v>0</v>
      </c>
      <c r="E346" s="95">
        <v>473.8</v>
      </c>
      <c r="F346" s="95">
        <v>480.8</v>
      </c>
      <c r="G346" s="96">
        <v>1.0147741663149008</v>
      </c>
      <c r="H346" s="96">
        <v>1.0147741663149008</v>
      </c>
      <c r="I346" s="95">
        <v>480.8</v>
      </c>
      <c r="J346" s="94">
        <v>0.63400000000000001</v>
      </c>
      <c r="K346" s="105"/>
      <c r="L346" s="97">
        <v>0.13800000000000001</v>
      </c>
      <c r="M346" s="105"/>
      <c r="N346" s="97">
        <v>0.86199999999999999</v>
      </c>
      <c r="O346" s="105"/>
      <c r="P346" s="98">
        <v>2992.4</v>
      </c>
      <c r="Q346" s="98">
        <v>2992.4</v>
      </c>
      <c r="R346" s="105"/>
      <c r="S346" s="105"/>
      <c r="T346" s="98">
        <v>2992.4</v>
      </c>
      <c r="U346" s="98">
        <v>2992.4</v>
      </c>
      <c r="V346" s="98">
        <v>2992.4</v>
      </c>
      <c r="W346" s="99">
        <v>0</v>
      </c>
      <c r="X346" s="99">
        <v>598.5</v>
      </c>
      <c r="Y346" s="95">
        <v>2393.9</v>
      </c>
      <c r="Z346" s="99">
        <v>1308.7</v>
      </c>
      <c r="AA346" s="95">
        <v>0</v>
      </c>
      <c r="AB346" s="95">
        <v>2393.9</v>
      </c>
    </row>
    <row r="347" spans="1:28" x14ac:dyDescent="0.25">
      <c r="A347" s="1">
        <v>0</v>
      </c>
      <c r="B347" s="101" t="s">
        <v>337</v>
      </c>
      <c r="C347" s="92">
        <v>445</v>
      </c>
      <c r="D347" s="95">
        <v>0</v>
      </c>
      <c r="E347" s="95">
        <v>464</v>
      </c>
      <c r="F347" s="95">
        <v>467</v>
      </c>
      <c r="G347" s="96">
        <v>1.0064655172413792</v>
      </c>
      <c r="H347" s="96">
        <v>1.0064655172413792</v>
      </c>
      <c r="I347" s="95">
        <v>467</v>
      </c>
      <c r="J347" s="94">
        <v>1.0489999999999999</v>
      </c>
      <c r="K347" s="105"/>
      <c r="L347" s="97">
        <v>0.22900000000000001</v>
      </c>
      <c r="M347" s="105"/>
      <c r="N347" s="97">
        <v>0.77100000000000002</v>
      </c>
      <c r="O347" s="105"/>
      <c r="P347" s="98">
        <v>1571.3</v>
      </c>
      <c r="Q347" s="98">
        <v>1571.3</v>
      </c>
      <c r="R347" s="105"/>
      <c r="S347" s="105"/>
      <c r="T347" s="98">
        <v>1571.3</v>
      </c>
      <c r="U347" s="98">
        <v>1571.3</v>
      </c>
      <c r="V347" s="98">
        <v>1571.3</v>
      </c>
      <c r="W347" s="99">
        <v>0</v>
      </c>
      <c r="X347" s="99">
        <v>314.3</v>
      </c>
      <c r="Y347" s="95">
        <v>1257</v>
      </c>
      <c r="Z347" s="99">
        <v>1379.8</v>
      </c>
      <c r="AA347" s="95">
        <v>122.79999999999995</v>
      </c>
      <c r="AB347" s="95">
        <v>1379.8</v>
      </c>
    </row>
    <row r="348" spans="1:28" x14ac:dyDescent="0.25">
      <c r="A348" s="1">
        <v>0</v>
      </c>
      <c r="B348" s="101" t="s">
        <v>171</v>
      </c>
      <c r="C348" s="92">
        <v>282</v>
      </c>
      <c r="D348" s="95">
        <v>0</v>
      </c>
      <c r="E348" s="95">
        <v>161.5</v>
      </c>
      <c r="F348" s="95">
        <v>165</v>
      </c>
      <c r="G348" s="96">
        <v>1.021671826625387</v>
      </c>
      <c r="H348" s="96">
        <v>1.021671826625387</v>
      </c>
      <c r="I348" s="95">
        <v>165</v>
      </c>
      <c r="J348" s="94">
        <v>0.58499999999999996</v>
      </c>
      <c r="K348" s="105"/>
      <c r="L348" s="97">
        <v>0.128</v>
      </c>
      <c r="M348" s="105"/>
      <c r="N348" s="97">
        <v>0.872</v>
      </c>
      <c r="O348" s="105"/>
      <c r="P348" s="98">
        <v>1126.2</v>
      </c>
      <c r="Q348" s="98">
        <v>1126.2</v>
      </c>
      <c r="R348" s="105"/>
      <c r="S348" s="105"/>
      <c r="T348" s="98">
        <v>1126.2</v>
      </c>
      <c r="U348" s="98">
        <v>1126.2</v>
      </c>
      <c r="V348" s="98">
        <v>1126.2</v>
      </c>
      <c r="W348" s="99">
        <v>0</v>
      </c>
      <c r="X348" s="99">
        <v>225.2</v>
      </c>
      <c r="Y348" s="95">
        <v>901</v>
      </c>
      <c r="Z348" s="99">
        <v>832.6</v>
      </c>
      <c r="AA348" s="95">
        <v>0</v>
      </c>
      <c r="AB348" s="95">
        <v>901</v>
      </c>
    </row>
    <row r="349" spans="1:28" x14ac:dyDescent="0.25">
      <c r="A349" s="1">
        <v>0</v>
      </c>
      <c r="B349" s="101" t="s">
        <v>338</v>
      </c>
      <c r="C349" s="92">
        <v>187</v>
      </c>
      <c r="D349" s="95">
        <v>0</v>
      </c>
      <c r="E349" s="95">
        <v>136.30000000000001</v>
      </c>
      <c r="F349" s="95">
        <v>138.4</v>
      </c>
      <c r="G349" s="96">
        <v>1.0154071900220103</v>
      </c>
      <c r="H349" s="96">
        <v>1.0154071900220103</v>
      </c>
      <c r="I349" s="95">
        <v>138.4</v>
      </c>
      <c r="J349" s="94">
        <v>0.74</v>
      </c>
      <c r="K349" s="105"/>
      <c r="L349" s="97">
        <v>0.16200000000000001</v>
      </c>
      <c r="M349" s="105"/>
      <c r="N349" s="97">
        <v>0.83799999999999997</v>
      </c>
      <c r="O349" s="105"/>
      <c r="P349" s="98">
        <v>717.7</v>
      </c>
      <c r="Q349" s="98">
        <v>717.7</v>
      </c>
      <c r="R349" s="105"/>
      <c r="S349" s="105"/>
      <c r="T349" s="98">
        <v>717.7</v>
      </c>
      <c r="U349" s="98">
        <v>717.7</v>
      </c>
      <c r="V349" s="98">
        <v>717.7</v>
      </c>
      <c r="W349" s="99">
        <v>0</v>
      </c>
      <c r="X349" s="99">
        <v>143.5</v>
      </c>
      <c r="Y349" s="95">
        <v>574.20000000000005</v>
      </c>
      <c r="Z349" s="99">
        <v>569.80000000000007</v>
      </c>
      <c r="AA349" s="95">
        <v>0</v>
      </c>
      <c r="AB349" s="95">
        <v>574.20000000000005</v>
      </c>
    </row>
    <row r="350" spans="1:28" x14ac:dyDescent="0.25">
      <c r="A350" s="1">
        <v>0</v>
      </c>
      <c r="B350" s="101" t="s">
        <v>339</v>
      </c>
      <c r="C350" s="92">
        <v>217</v>
      </c>
      <c r="D350" s="95">
        <v>0</v>
      </c>
      <c r="E350" s="95">
        <v>187.7</v>
      </c>
      <c r="F350" s="95">
        <v>191.3</v>
      </c>
      <c r="G350" s="96">
        <v>1.0191795418220566</v>
      </c>
      <c r="H350" s="96">
        <v>1.0191795418220566</v>
      </c>
      <c r="I350" s="95">
        <v>191.3</v>
      </c>
      <c r="J350" s="94">
        <v>0.88200000000000001</v>
      </c>
      <c r="K350" s="105"/>
      <c r="L350" s="97">
        <v>0.193</v>
      </c>
      <c r="M350" s="105"/>
      <c r="N350" s="97">
        <v>0.80700000000000005</v>
      </c>
      <c r="O350" s="105"/>
      <c r="P350" s="98">
        <v>802</v>
      </c>
      <c r="Q350" s="98">
        <v>802</v>
      </c>
      <c r="R350" s="105"/>
      <c r="S350" s="105"/>
      <c r="T350" s="98">
        <v>802</v>
      </c>
      <c r="U350" s="98">
        <v>802</v>
      </c>
      <c r="V350" s="98">
        <v>802</v>
      </c>
      <c r="W350" s="99">
        <v>0</v>
      </c>
      <c r="X350" s="99">
        <v>160.4</v>
      </c>
      <c r="Y350" s="95">
        <v>641.6</v>
      </c>
      <c r="Z350" s="99">
        <v>695.5</v>
      </c>
      <c r="AA350" s="95">
        <v>53.899999999999977</v>
      </c>
      <c r="AB350" s="95">
        <v>695.5</v>
      </c>
    </row>
    <row r="351" spans="1:28" x14ac:dyDescent="0.25">
      <c r="A351" s="1">
        <v>0</v>
      </c>
      <c r="B351" s="101" t="s">
        <v>340</v>
      </c>
      <c r="C351" s="92">
        <v>66</v>
      </c>
      <c r="D351" s="95">
        <v>0</v>
      </c>
      <c r="E351" s="95">
        <v>42.8</v>
      </c>
      <c r="F351" s="95">
        <v>43.5</v>
      </c>
      <c r="G351" s="96">
        <v>1.016355140186916</v>
      </c>
      <c r="H351" s="96">
        <v>1.016355140186916</v>
      </c>
      <c r="I351" s="95">
        <v>43.5</v>
      </c>
      <c r="J351" s="94">
        <v>0.65900000000000003</v>
      </c>
      <c r="K351" s="105"/>
      <c r="L351" s="97">
        <v>0.14399999999999999</v>
      </c>
      <c r="M351" s="105"/>
      <c r="N351" s="97">
        <v>0.85599999999999998</v>
      </c>
      <c r="O351" s="105"/>
      <c r="P351" s="98">
        <v>258.7</v>
      </c>
      <c r="Q351" s="98">
        <v>258.7</v>
      </c>
      <c r="R351" s="105"/>
      <c r="S351" s="105"/>
      <c r="T351" s="98">
        <v>258.7</v>
      </c>
      <c r="U351" s="98">
        <v>258.7</v>
      </c>
      <c r="V351" s="98">
        <v>258.7</v>
      </c>
      <c r="W351" s="99">
        <v>0</v>
      </c>
      <c r="X351" s="99">
        <v>51.7</v>
      </c>
      <c r="Y351" s="95">
        <v>207</v>
      </c>
      <c r="Z351" s="99">
        <v>222.20000000000002</v>
      </c>
      <c r="AA351" s="95">
        <v>15.200000000000017</v>
      </c>
      <c r="AB351" s="95">
        <v>222.20000000000002</v>
      </c>
    </row>
    <row r="352" spans="1:28" x14ac:dyDescent="0.25">
      <c r="A352" s="1">
        <v>3</v>
      </c>
      <c r="B352" s="101" t="s">
        <v>341</v>
      </c>
      <c r="C352" s="92">
        <v>4738</v>
      </c>
      <c r="D352" s="95">
        <v>0</v>
      </c>
      <c r="E352" s="95">
        <v>9507.6</v>
      </c>
      <c r="F352" s="95">
        <v>9695.2999999999993</v>
      </c>
      <c r="G352" s="96">
        <v>1.0197421010559973</v>
      </c>
      <c r="H352" s="96">
        <v>1.0197421010559973</v>
      </c>
      <c r="I352" s="95">
        <v>9695.2999999999993</v>
      </c>
      <c r="J352" s="94">
        <v>2.0459999999999998</v>
      </c>
      <c r="K352" s="105"/>
      <c r="L352" s="97">
        <v>0.44700000000000001</v>
      </c>
      <c r="M352" s="105"/>
      <c r="N352" s="97">
        <v>0.55300000000000005</v>
      </c>
      <c r="O352" s="105"/>
      <c r="P352" s="98">
        <v>11999.5</v>
      </c>
      <c r="Q352" s="98">
        <v>11999.5</v>
      </c>
      <c r="R352" s="105"/>
      <c r="S352" s="105"/>
      <c r="T352" s="98">
        <v>11999.5</v>
      </c>
      <c r="U352" s="98">
        <v>11999.5</v>
      </c>
      <c r="V352" s="98">
        <v>11999.5</v>
      </c>
      <c r="W352" s="99">
        <v>0</v>
      </c>
      <c r="X352" s="99">
        <v>2399.9</v>
      </c>
      <c r="Y352" s="95">
        <v>9599.6</v>
      </c>
      <c r="Z352" s="99">
        <v>8336.1999999999989</v>
      </c>
      <c r="AA352" s="95">
        <v>0</v>
      </c>
      <c r="AB352" s="95">
        <v>9599.6</v>
      </c>
    </row>
    <row r="353" spans="1:28" x14ac:dyDescent="0.25">
      <c r="A353" s="1">
        <v>0</v>
      </c>
      <c r="B353" s="101" t="s">
        <v>342</v>
      </c>
      <c r="C353" s="92">
        <v>154</v>
      </c>
      <c r="D353" s="95">
        <v>0</v>
      </c>
      <c r="E353" s="95">
        <v>107.9</v>
      </c>
      <c r="F353" s="95">
        <v>109.1</v>
      </c>
      <c r="G353" s="96">
        <v>1.0111214087117701</v>
      </c>
      <c r="H353" s="96">
        <v>1.0111214087117701</v>
      </c>
      <c r="I353" s="95">
        <v>109.1</v>
      </c>
      <c r="J353" s="94">
        <v>0.70799999999999996</v>
      </c>
      <c r="K353" s="105"/>
      <c r="L353" s="97">
        <v>0.155</v>
      </c>
      <c r="M353" s="105"/>
      <c r="N353" s="97">
        <v>0.84499999999999997</v>
      </c>
      <c r="O353" s="105"/>
      <c r="P353" s="98">
        <v>596</v>
      </c>
      <c r="Q353" s="98">
        <v>596</v>
      </c>
      <c r="R353" s="105"/>
      <c r="S353" s="105"/>
      <c r="T353" s="98">
        <v>596</v>
      </c>
      <c r="U353" s="98">
        <v>596</v>
      </c>
      <c r="V353" s="98">
        <v>596</v>
      </c>
      <c r="W353" s="99">
        <v>0</v>
      </c>
      <c r="X353" s="99">
        <v>119.2</v>
      </c>
      <c r="Y353" s="95">
        <v>476.8</v>
      </c>
      <c r="Z353" s="99">
        <v>476.6</v>
      </c>
      <c r="AA353" s="95">
        <v>0</v>
      </c>
      <c r="AB353" s="95">
        <v>476.8</v>
      </c>
    </row>
    <row r="354" spans="1:28" x14ac:dyDescent="0.25">
      <c r="A354" s="1">
        <v>0</v>
      </c>
      <c r="B354" s="101" t="s">
        <v>343</v>
      </c>
      <c r="C354" s="92">
        <v>440</v>
      </c>
      <c r="D354" s="95">
        <v>0</v>
      </c>
      <c r="E354" s="95">
        <v>206.4</v>
      </c>
      <c r="F354" s="95">
        <v>209.5</v>
      </c>
      <c r="G354" s="96">
        <v>1.0150193798449612</v>
      </c>
      <c r="H354" s="96">
        <v>1.0150193798449612</v>
      </c>
      <c r="I354" s="95">
        <v>209.5</v>
      </c>
      <c r="J354" s="94">
        <v>0.47599999999999998</v>
      </c>
      <c r="K354" s="105"/>
      <c r="L354" s="97">
        <v>0.104</v>
      </c>
      <c r="M354" s="105"/>
      <c r="N354" s="97">
        <v>0.89600000000000002</v>
      </c>
      <c r="O354" s="105"/>
      <c r="P354" s="98">
        <v>1805.5</v>
      </c>
      <c r="Q354" s="98">
        <v>1805.5</v>
      </c>
      <c r="R354" s="105"/>
      <c r="S354" s="105"/>
      <c r="T354" s="98">
        <v>1805.5</v>
      </c>
      <c r="U354" s="98">
        <v>1805.5</v>
      </c>
      <c r="V354" s="98">
        <v>1805.5</v>
      </c>
      <c r="W354" s="99">
        <v>0</v>
      </c>
      <c r="X354" s="99">
        <v>361.1</v>
      </c>
      <c r="Y354" s="95">
        <v>1444.4</v>
      </c>
      <c r="Z354" s="99">
        <v>1355.8000000000002</v>
      </c>
      <c r="AA354" s="95">
        <v>0</v>
      </c>
      <c r="AB354" s="95">
        <v>1444.4</v>
      </c>
    </row>
    <row r="355" spans="1:28" x14ac:dyDescent="0.25">
      <c r="A355" s="1">
        <v>0</v>
      </c>
      <c r="B355" s="101" t="s">
        <v>344</v>
      </c>
      <c r="C355" s="92">
        <v>675</v>
      </c>
      <c r="D355" s="95">
        <v>0</v>
      </c>
      <c r="E355" s="95">
        <v>265.10000000000002</v>
      </c>
      <c r="F355" s="95">
        <v>269.39999999999998</v>
      </c>
      <c r="G355" s="96">
        <v>1.0162202942285927</v>
      </c>
      <c r="H355" s="96">
        <v>1.0162202942285927</v>
      </c>
      <c r="I355" s="95">
        <v>269.39999999999998</v>
      </c>
      <c r="J355" s="94">
        <v>0.39900000000000002</v>
      </c>
      <c r="K355" s="105"/>
      <c r="L355" s="97">
        <v>8.6999999999999994E-2</v>
      </c>
      <c r="M355" s="105"/>
      <c r="N355" s="97">
        <v>0.91300000000000003</v>
      </c>
      <c r="O355" s="105"/>
      <c r="P355" s="98">
        <v>2822.4</v>
      </c>
      <c r="Q355" s="98">
        <v>2822.4</v>
      </c>
      <c r="R355" s="105"/>
      <c r="S355" s="105"/>
      <c r="T355" s="98">
        <v>2822.4</v>
      </c>
      <c r="U355" s="98">
        <v>2822.4</v>
      </c>
      <c r="V355" s="98">
        <v>2822.4</v>
      </c>
      <c r="W355" s="99">
        <v>0</v>
      </c>
      <c r="X355" s="99">
        <v>564.5</v>
      </c>
      <c r="Y355" s="95">
        <v>2257.9</v>
      </c>
      <c r="Z355" s="99">
        <v>2125.6999999999998</v>
      </c>
      <c r="AA355" s="95">
        <v>0</v>
      </c>
      <c r="AB355" s="95">
        <v>2257.9</v>
      </c>
    </row>
    <row r="356" spans="1:28" x14ac:dyDescent="0.25">
      <c r="A356" s="1">
        <v>2</v>
      </c>
      <c r="B356" s="94" t="s">
        <v>42</v>
      </c>
      <c r="C356" s="92">
        <v>8825</v>
      </c>
      <c r="D356" s="95">
        <v>15570</v>
      </c>
      <c r="E356" s="95">
        <v>25477.200000000001</v>
      </c>
      <c r="F356" s="95">
        <v>26222.2</v>
      </c>
      <c r="G356" s="96">
        <v>1.029241831912455</v>
      </c>
      <c r="H356" s="96">
        <v>1.029241831912455</v>
      </c>
      <c r="I356" s="95">
        <v>26222.2</v>
      </c>
      <c r="J356" s="94">
        <v>2.9710000000000001</v>
      </c>
      <c r="K356" s="91">
        <v>0.32</v>
      </c>
      <c r="L356" s="105"/>
      <c r="M356" s="91">
        <v>0.626</v>
      </c>
      <c r="N356" s="97"/>
      <c r="O356" s="93">
        <v>51368.1</v>
      </c>
      <c r="P356" s="105"/>
      <c r="Q356" s="98">
        <v>51368.1</v>
      </c>
      <c r="R356" s="94">
        <v>0.89500000000000002</v>
      </c>
      <c r="S356" s="100">
        <v>97342.5</v>
      </c>
      <c r="T356" s="105"/>
      <c r="U356" s="98">
        <v>97342.5</v>
      </c>
      <c r="V356" s="98">
        <v>97342.5</v>
      </c>
      <c r="W356" s="99">
        <v>29202.799999999999</v>
      </c>
      <c r="X356" s="99">
        <v>13627.9</v>
      </c>
      <c r="Y356" s="95">
        <v>54511.799999999996</v>
      </c>
      <c r="Z356" s="99">
        <v>76951.399999999994</v>
      </c>
      <c r="AA356" s="95">
        <v>0</v>
      </c>
      <c r="AB356" s="95">
        <v>54511.799999999996</v>
      </c>
    </row>
    <row r="357" spans="1:28" x14ac:dyDescent="0.25">
      <c r="A357" s="1">
        <v>1</v>
      </c>
      <c r="B357" s="91" t="s">
        <v>345</v>
      </c>
      <c r="C357" s="92">
        <v>30963</v>
      </c>
      <c r="D357" s="93">
        <v>4746</v>
      </c>
      <c r="E357" s="93">
        <v>166352.59999999998</v>
      </c>
      <c r="F357" s="93">
        <v>174751.3</v>
      </c>
      <c r="G357" s="93"/>
      <c r="H357" s="93"/>
      <c r="I357" s="93">
        <v>174751.3</v>
      </c>
      <c r="J357" s="94"/>
      <c r="K357" s="105"/>
      <c r="L357" s="105"/>
      <c r="M357" s="105"/>
      <c r="N357" s="97"/>
      <c r="O357" s="93">
        <v>166408.29999999999</v>
      </c>
      <c r="P357" s="93">
        <v>73089.599999999977</v>
      </c>
      <c r="Q357" s="93">
        <v>239497.89999999997</v>
      </c>
      <c r="R357" s="93"/>
      <c r="S357" s="93">
        <v>166408.29999999999</v>
      </c>
      <c r="T357" s="93">
        <v>73089.599999999977</v>
      </c>
      <c r="U357" s="93">
        <v>239497.89999999997</v>
      </c>
      <c r="V357" s="93">
        <v>239497.89999999997</v>
      </c>
      <c r="W357" s="93">
        <v>49922.5</v>
      </c>
      <c r="X357" s="93">
        <v>37915.100000000006</v>
      </c>
      <c r="Y357" s="93">
        <v>151660.29999999999</v>
      </c>
      <c r="Z357" s="93">
        <v>195990.3</v>
      </c>
      <c r="AA357" s="93">
        <v>5788.5000000000018</v>
      </c>
      <c r="AB357" s="93">
        <v>157448.79999999999</v>
      </c>
    </row>
    <row r="358" spans="1:28" x14ac:dyDescent="0.25">
      <c r="A358" s="1">
        <v>3</v>
      </c>
      <c r="B358" s="101" t="s">
        <v>346</v>
      </c>
      <c r="C358" s="92">
        <v>15546</v>
      </c>
      <c r="D358" s="95">
        <v>0</v>
      </c>
      <c r="E358" s="95">
        <v>43736.4</v>
      </c>
      <c r="F358" s="95">
        <v>45468.4</v>
      </c>
      <c r="G358" s="96">
        <v>1.0396008816454945</v>
      </c>
      <c r="H358" s="96">
        <v>1.0396008816454945</v>
      </c>
      <c r="I358" s="95">
        <v>45468.4</v>
      </c>
      <c r="J358" s="94">
        <v>2.9249999999999998</v>
      </c>
      <c r="K358" s="105"/>
      <c r="L358" s="97">
        <v>0.63900000000000001</v>
      </c>
      <c r="M358" s="105"/>
      <c r="N358" s="97">
        <v>0.36099999999999999</v>
      </c>
      <c r="O358" s="105"/>
      <c r="P358" s="98">
        <v>25702.1</v>
      </c>
      <c r="Q358" s="98">
        <v>25702.1</v>
      </c>
      <c r="R358" s="105"/>
      <c r="S358" s="105"/>
      <c r="T358" s="98">
        <v>25702.1</v>
      </c>
      <c r="U358" s="98">
        <v>25702.1</v>
      </c>
      <c r="V358" s="98">
        <v>25702.1</v>
      </c>
      <c r="W358" s="99">
        <v>0</v>
      </c>
      <c r="X358" s="99">
        <v>5140.3999999999996</v>
      </c>
      <c r="Y358" s="95">
        <v>20561.699999999997</v>
      </c>
      <c r="Z358" s="99">
        <v>25992.6</v>
      </c>
      <c r="AA358" s="95">
        <v>5430.9000000000015</v>
      </c>
      <c r="AB358" s="95">
        <v>25992.6</v>
      </c>
    </row>
    <row r="359" spans="1:28" x14ac:dyDescent="0.25">
      <c r="A359" s="1">
        <v>0</v>
      </c>
      <c r="B359" s="101" t="s">
        <v>347</v>
      </c>
      <c r="C359" s="92">
        <v>1337</v>
      </c>
      <c r="D359" s="95">
        <v>0</v>
      </c>
      <c r="E359" s="95">
        <v>1659.9</v>
      </c>
      <c r="F359" s="95">
        <v>1708</v>
      </c>
      <c r="G359" s="96">
        <v>1.0289776492559792</v>
      </c>
      <c r="H359" s="96">
        <v>1.0289776492559792</v>
      </c>
      <c r="I359" s="95">
        <v>1708</v>
      </c>
      <c r="J359" s="94">
        <v>1.2769999999999999</v>
      </c>
      <c r="K359" s="105"/>
      <c r="L359" s="97">
        <v>0.27900000000000003</v>
      </c>
      <c r="M359" s="105"/>
      <c r="N359" s="97">
        <v>0.72099999999999997</v>
      </c>
      <c r="O359" s="105"/>
      <c r="P359" s="98">
        <v>4414.8</v>
      </c>
      <c r="Q359" s="98">
        <v>4414.8</v>
      </c>
      <c r="R359" s="105"/>
      <c r="S359" s="105"/>
      <c r="T359" s="98">
        <v>4414.8</v>
      </c>
      <c r="U359" s="98">
        <v>4414.8</v>
      </c>
      <c r="V359" s="98">
        <v>4414.8</v>
      </c>
      <c r="W359" s="99">
        <v>0</v>
      </c>
      <c r="X359" s="99">
        <v>883</v>
      </c>
      <c r="Y359" s="95">
        <v>3531.8</v>
      </c>
      <c r="Z359" s="99">
        <v>3264.1</v>
      </c>
      <c r="AA359" s="95">
        <v>0</v>
      </c>
      <c r="AB359" s="95">
        <v>3531.8</v>
      </c>
    </row>
    <row r="360" spans="1:28" x14ac:dyDescent="0.25">
      <c r="A360" s="1">
        <v>0</v>
      </c>
      <c r="B360" s="101" t="s">
        <v>348</v>
      </c>
      <c r="C360" s="92">
        <v>1866</v>
      </c>
      <c r="D360" s="95">
        <v>0</v>
      </c>
      <c r="E360" s="95">
        <v>2751.6</v>
      </c>
      <c r="F360" s="95">
        <v>2866.8</v>
      </c>
      <c r="G360" s="96">
        <v>1.0418665503706934</v>
      </c>
      <c r="H360" s="96">
        <v>1.0418665503706934</v>
      </c>
      <c r="I360" s="95">
        <v>2866.8</v>
      </c>
      <c r="J360" s="94">
        <v>1.536</v>
      </c>
      <c r="K360" s="105"/>
      <c r="L360" s="97">
        <v>0.33500000000000002</v>
      </c>
      <c r="M360" s="105"/>
      <c r="N360" s="97">
        <v>0.66500000000000004</v>
      </c>
      <c r="O360" s="105"/>
      <c r="P360" s="98">
        <v>5683</v>
      </c>
      <c r="Q360" s="98">
        <v>5683</v>
      </c>
      <c r="R360" s="105"/>
      <c r="S360" s="105"/>
      <c r="T360" s="98">
        <v>5683</v>
      </c>
      <c r="U360" s="98">
        <v>5683</v>
      </c>
      <c r="V360" s="98">
        <v>5683</v>
      </c>
      <c r="W360" s="99">
        <v>0</v>
      </c>
      <c r="X360" s="99">
        <v>1136.5999999999999</v>
      </c>
      <c r="Y360" s="95">
        <v>4546.3999999999996</v>
      </c>
      <c r="Z360" s="99">
        <v>3956.8</v>
      </c>
      <c r="AA360" s="95">
        <v>0</v>
      </c>
      <c r="AB360" s="95">
        <v>4546.3999999999996</v>
      </c>
    </row>
    <row r="361" spans="1:28" x14ac:dyDescent="0.25">
      <c r="A361" s="1">
        <v>0</v>
      </c>
      <c r="B361" s="101" t="s">
        <v>349</v>
      </c>
      <c r="C361" s="92">
        <v>1261</v>
      </c>
      <c r="D361" s="95">
        <v>0</v>
      </c>
      <c r="E361" s="95">
        <v>2077.6999999999998</v>
      </c>
      <c r="F361" s="95">
        <v>2154.1</v>
      </c>
      <c r="G361" s="96">
        <v>1.0367714299465756</v>
      </c>
      <c r="H361" s="96">
        <v>1.0367714299465756</v>
      </c>
      <c r="I361" s="95">
        <v>2154.1</v>
      </c>
      <c r="J361" s="94">
        <v>1.708</v>
      </c>
      <c r="K361" s="105"/>
      <c r="L361" s="97">
        <v>0.373</v>
      </c>
      <c r="M361" s="105"/>
      <c r="N361" s="97">
        <v>0.627</v>
      </c>
      <c r="O361" s="105"/>
      <c r="P361" s="98">
        <v>3621</v>
      </c>
      <c r="Q361" s="98">
        <v>3621</v>
      </c>
      <c r="R361" s="105"/>
      <c r="S361" s="105"/>
      <c r="T361" s="98">
        <v>3621</v>
      </c>
      <c r="U361" s="98">
        <v>3621</v>
      </c>
      <c r="V361" s="98">
        <v>3621</v>
      </c>
      <c r="W361" s="99">
        <v>0</v>
      </c>
      <c r="X361" s="99">
        <v>724.2</v>
      </c>
      <c r="Y361" s="95">
        <v>2896.8</v>
      </c>
      <c r="Z361" s="99">
        <v>2622.2000000000003</v>
      </c>
      <c r="AA361" s="95">
        <v>0</v>
      </c>
      <c r="AB361" s="95">
        <v>2896.8</v>
      </c>
    </row>
    <row r="362" spans="1:28" x14ac:dyDescent="0.25">
      <c r="A362" s="1">
        <v>0</v>
      </c>
      <c r="B362" s="101" t="s">
        <v>350</v>
      </c>
      <c r="C362" s="92">
        <v>848</v>
      </c>
      <c r="D362" s="95">
        <v>0</v>
      </c>
      <c r="E362" s="95">
        <v>664.7</v>
      </c>
      <c r="F362" s="95">
        <v>685.5</v>
      </c>
      <c r="G362" s="96">
        <v>1.031292312321348</v>
      </c>
      <c r="H362" s="96">
        <v>1.031292312321348</v>
      </c>
      <c r="I362" s="95">
        <v>685.5</v>
      </c>
      <c r="J362" s="94">
        <v>0.80800000000000005</v>
      </c>
      <c r="K362" s="105"/>
      <c r="L362" s="97">
        <v>0.17599999999999999</v>
      </c>
      <c r="M362" s="105"/>
      <c r="N362" s="97">
        <v>0.82399999999999995</v>
      </c>
      <c r="O362" s="105"/>
      <c r="P362" s="98">
        <v>3200.1</v>
      </c>
      <c r="Q362" s="98">
        <v>3200.1</v>
      </c>
      <c r="R362" s="105"/>
      <c r="S362" s="105"/>
      <c r="T362" s="98">
        <v>3200.1</v>
      </c>
      <c r="U362" s="98">
        <v>3200.1</v>
      </c>
      <c r="V362" s="98">
        <v>3200.1</v>
      </c>
      <c r="W362" s="99">
        <v>0</v>
      </c>
      <c r="X362" s="99">
        <v>640</v>
      </c>
      <c r="Y362" s="95">
        <v>2560.1</v>
      </c>
      <c r="Z362" s="99">
        <v>2510.6</v>
      </c>
      <c r="AA362" s="95">
        <v>0</v>
      </c>
      <c r="AB362" s="95">
        <v>2560.1</v>
      </c>
    </row>
    <row r="363" spans="1:28" x14ac:dyDescent="0.25">
      <c r="A363" s="1">
        <v>0</v>
      </c>
      <c r="B363" s="101" t="s">
        <v>351</v>
      </c>
      <c r="C363" s="92">
        <v>1109</v>
      </c>
      <c r="D363" s="95">
        <v>0</v>
      </c>
      <c r="E363" s="95">
        <v>1315</v>
      </c>
      <c r="F363" s="95">
        <v>1349.6</v>
      </c>
      <c r="G363" s="96">
        <v>1.0263117870722434</v>
      </c>
      <c r="H363" s="96">
        <v>1.0263117870722434</v>
      </c>
      <c r="I363" s="95">
        <v>1349.6</v>
      </c>
      <c r="J363" s="94">
        <v>1.2170000000000001</v>
      </c>
      <c r="K363" s="105"/>
      <c r="L363" s="97">
        <v>0.26600000000000001</v>
      </c>
      <c r="M363" s="105"/>
      <c r="N363" s="97">
        <v>0.73399999999999999</v>
      </c>
      <c r="O363" s="105"/>
      <c r="P363" s="98">
        <v>3728</v>
      </c>
      <c r="Q363" s="98">
        <v>3728</v>
      </c>
      <c r="R363" s="105"/>
      <c r="S363" s="105"/>
      <c r="T363" s="98">
        <v>3728</v>
      </c>
      <c r="U363" s="98">
        <v>3728</v>
      </c>
      <c r="V363" s="98">
        <v>3728</v>
      </c>
      <c r="W363" s="99">
        <v>0</v>
      </c>
      <c r="X363" s="99">
        <v>745.6</v>
      </c>
      <c r="Y363" s="95">
        <v>2982.4</v>
      </c>
      <c r="Z363" s="99">
        <v>2939.9</v>
      </c>
      <c r="AA363" s="95">
        <v>0</v>
      </c>
      <c r="AB363" s="95">
        <v>2982.4</v>
      </c>
    </row>
    <row r="364" spans="1:28" x14ac:dyDescent="0.25">
      <c r="A364" s="1">
        <v>0</v>
      </c>
      <c r="B364" s="101" t="s">
        <v>352</v>
      </c>
      <c r="C364" s="92">
        <v>931</v>
      </c>
      <c r="D364" s="95">
        <v>0</v>
      </c>
      <c r="E364" s="95">
        <v>1427.7</v>
      </c>
      <c r="F364" s="95">
        <v>1465.4</v>
      </c>
      <c r="G364" s="96">
        <v>1.0264061077257127</v>
      </c>
      <c r="H364" s="96">
        <v>1.0264061077257127</v>
      </c>
      <c r="I364" s="95">
        <v>1465.4</v>
      </c>
      <c r="J364" s="94">
        <v>1.5740000000000001</v>
      </c>
      <c r="K364" s="105"/>
      <c r="L364" s="97">
        <v>0.34399999999999997</v>
      </c>
      <c r="M364" s="105"/>
      <c r="N364" s="97">
        <v>0.65600000000000003</v>
      </c>
      <c r="O364" s="105"/>
      <c r="P364" s="98">
        <v>2797</v>
      </c>
      <c r="Q364" s="98">
        <v>2797</v>
      </c>
      <c r="R364" s="105"/>
      <c r="S364" s="105"/>
      <c r="T364" s="98">
        <v>2797</v>
      </c>
      <c r="U364" s="98">
        <v>2797</v>
      </c>
      <c r="V364" s="98">
        <v>2797</v>
      </c>
      <c r="W364" s="99">
        <v>0</v>
      </c>
      <c r="X364" s="99">
        <v>559.4</v>
      </c>
      <c r="Y364" s="95">
        <v>2237.6</v>
      </c>
      <c r="Z364" s="99">
        <v>1084.1999999999998</v>
      </c>
      <c r="AA364" s="95">
        <v>0</v>
      </c>
      <c r="AB364" s="95">
        <v>2237.6</v>
      </c>
    </row>
    <row r="365" spans="1:28" x14ac:dyDescent="0.25">
      <c r="A365" s="1">
        <v>0</v>
      </c>
      <c r="B365" s="101" t="s">
        <v>353</v>
      </c>
      <c r="C365" s="92">
        <v>1221</v>
      </c>
      <c r="D365" s="95">
        <v>0</v>
      </c>
      <c r="E365" s="95">
        <v>2684.3</v>
      </c>
      <c r="F365" s="95">
        <v>2802.7</v>
      </c>
      <c r="G365" s="96">
        <v>1.0441083336437804</v>
      </c>
      <c r="H365" s="96">
        <v>1.0441083336437804</v>
      </c>
      <c r="I365" s="95">
        <v>2802.7</v>
      </c>
      <c r="J365" s="94">
        <v>2.2949999999999999</v>
      </c>
      <c r="K365" s="105"/>
      <c r="L365" s="97">
        <v>0.501</v>
      </c>
      <c r="M365" s="105"/>
      <c r="N365" s="97">
        <v>0.499</v>
      </c>
      <c r="O365" s="105"/>
      <c r="P365" s="98">
        <v>2790.4</v>
      </c>
      <c r="Q365" s="98">
        <v>2790.4</v>
      </c>
      <c r="R365" s="105"/>
      <c r="S365" s="105"/>
      <c r="T365" s="98">
        <v>2790.4</v>
      </c>
      <c r="U365" s="98">
        <v>2790.4</v>
      </c>
      <c r="V365" s="98">
        <v>2790.4</v>
      </c>
      <c r="W365" s="99">
        <v>0</v>
      </c>
      <c r="X365" s="99">
        <v>558.1</v>
      </c>
      <c r="Y365" s="95">
        <v>2232.3000000000002</v>
      </c>
      <c r="Z365" s="99">
        <v>1872.1</v>
      </c>
      <c r="AA365" s="95">
        <v>0</v>
      </c>
      <c r="AB365" s="95">
        <v>2232.3000000000002</v>
      </c>
    </row>
    <row r="366" spans="1:28" x14ac:dyDescent="0.25">
      <c r="A366" s="1">
        <v>0</v>
      </c>
      <c r="B366" s="101" t="s">
        <v>354</v>
      </c>
      <c r="C366" s="92">
        <v>734</v>
      </c>
      <c r="D366" s="95">
        <v>0</v>
      </c>
      <c r="E366" s="95">
        <v>1166.0999999999999</v>
      </c>
      <c r="F366" s="95">
        <v>1189.4000000000001</v>
      </c>
      <c r="G366" s="96">
        <v>1.0199811336935085</v>
      </c>
      <c r="H366" s="96">
        <v>1.0199811336935085</v>
      </c>
      <c r="I366" s="95">
        <v>1189.4000000000001</v>
      </c>
      <c r="J366" s="94">
        <v>1.62</v>
      </c>
      <c r="K366" s="105"/>
      <c r="L366" s="97">
        <v>0.35399999999999998</v>
      </c>
      <c r="M366" s="105"/>
      <c r="N366" s="97">
        <v>0.64600000000000002</v>
      </c>
      <c r="O366" s="105"/>
      <c r="P366" s="98">
        <v>2171.6</v>
      </c>
      <c r="Q366" s="98">
        <v>2171.6</v>
      </c>
      <c r="R366" s="105"/>
      <c r="S366" s="105"/>
      <c r="T366" s="98">
        <v>2171.6</v>
      </c>
      <c r="U366" s="98">
        <v>2171.6</v>
      </c>
      <c r="V366" s="98">
        <v>2171.6</v>
      </c>
      <c r="W366" s="99">
        <v>0</v>
      </c>
      <c r="X366" s="99">
        <v>434.3</v>
      </c>
      <c r="Y366" s="95">
        <v>1737.3</v>
      </c>
      <c r="Z366" s="99">
        <v>2016.7</v>
      </c>
      <c r="AA366" s="95">
        <v>279.40000000000009</v>
      </c>
      <c r="AB366" s="95">
        <v>2016.7</v>
      </c>
    </row>
    <row r="367" spans="1:28" x14ac:dyDescent="0.25">
      <c r="A367" s="1">
        <v>0</v>
      </c>
      <c r="B367" s="101" t="s">
        <v>355</v>
      </c>
      <c r="C367" s="92">
        <v>428</v>
      </c>
      <c r="D367" s="95">
        <v>0</v>
      </c>
      <c r="E367" s="95">
        <v>423.7</v>
      </c>
      <c r="F367" s="95">
        <v>438.7</v>
      </c>
      <c r="G367" s="96">
        <v>1.0354024073637007</v>
      </c>
      <c r="H367" s="96">
        <v>1.0354024073637007</v>
      </c>
      <c r="I367" s="95">
        <v>438.7</v>
      </c>
      <c r="J367" s="94">
        <v>1.0249999999999999</v>
      </c>
      <c r="K367" s="105"/>
      <c r="L367" s="97">
        <v>0.224</v>
      </c>
      <c r="M367" s="105"/>
      <c r="N367" s="97">
        <v>0.77600000000000002</v>
      </c>
      <c r="O367" s="105"/>
      <c r="P367" s="98">
        <v>1521.1</v>
      </c>
      <c r="Q367" s="98">
        <v>1521.1</v>
      </c>
      <c r="R367" s="105"/>
      <c r="S367" s="105"/>
      <c r="T367" s="98">
        <v>1521.1</v>
      </c>
      <c r="U367" s="98">
        <v>1521.1</v>
      </c>
      <c r="V367" s="98">
        <v>1521.1</v>
      </c>
      <c r="W367" s="99">
        <v>0</v>
      </c>
      <c r="X367" s="99">
        <v>304.2</v>
      </c>
      <c r="Y367" s="95">
        <v>1216.8999999999999</v>
      </c>
      <c r="Z367" s="99">
        <v>1187.1000000000001</v>
      </c>
      <c r="AA367" s="95">
        <v>0</v>
      </c>
      <c r="AB367" s="95">
        <v>1216.8999999999999</v>
      </c>
    </row>
    <row r="368" spans="1:28" x14ac:dyDescent="0.25">
      <c r="A368" s="1">
        <v>0</v>
      </c>
      <c r="B368" s="101" t="s">
        <v>356</v>
      </c>
      <c r="C368" s="92">
        <v>959</v>
      </c>
      <c r="D368" s="95">
        <v>0</v>
      </c>
      <c r="E368" s="95">
        <v>889.2</v>
      </c>
      <c r="F368" s="95">
        <v>922.6</v>
      </c>
      <c r="G368" s="96">
        <v>1.0375618533513271</v>
      </c>
      <c r="H368" s="96">
        <v>1.0375618533513271</v>
      </c>
      <c r="I368" s="95">
        <v>922.6</v>
      </c>
      <c r="J368" s="94">
        <v>0.96199999999999997</v>
      </c>
      <c r="K368" s="105"/>
      <c r="L368" s="97">
        <v>0.21</v>
      </c>
      <c r="M368" s="105"/>
      <c r="N368" s="97">
        <v>0.79</v>
      </c>
      <c r="O368" s="105"/>
      <c r="P368" s="98">
        <v>3469.7</v>
      </c>
      <c r="Q368" s="98">
        <v>3469.7</v>
      </c>
      <c r="R368" s="105"/>
      <c r="S368" s="105"/>
      <c r="T368" s="98">
        <v>3469.7</v>
      </c>
      <c r="U368" s="98">
        <v>3469.7</v>
      </c>
      <c r="V368" s="98">
        <v>3469.7</v>
      </c>
      <c r="W368" s="99">
        <v>0</v>
      </c>
      <c r="X368" s="99">
        <v>693.9</v>
      </c>
      <c r="Y368" s="95">
        <v>2775.7999999999997</v>
      </c>
      <c r="Z368" s="99">
        <v>0</v>
      </c>
      <c r="AA368" s="95">
        <v>0</v>
      </c>
      <c r="AB368" s="95">
        <v>2775.7999999999997</v>
      </c>
    </row>
    <row r="369" spans="1:28" x14ac:dyDescent="0.25">
      <c r="A369" s="1">
        <v>0</v>
      </c>
      <c r="B369" s="101" t="s">
        <v>357</v>
      </c>
      <c r="C369" s="92">
        <v>855</v>
      </c>
      <c r="D369" s="95">
        <v>0</v>
      </c>
      <c r="E369" s="95">
        <v>1176.3</v>
      </c>
      <c r="F369" s="95">
        <v>1216.7</v>
      </c>
      <c r="G369" s="96">
        <v>1.0343449800221032</v>
      </c>
      <c r="H369" s="96">
        <v>1.0343449800221032</v>
      </c>
      <c r="I369" s="95">
        <v>1216.7</v>
      </c>
      <c r="J369" s="94">
        <v>1.423</v>
      </c>
      <c r="K369" s="105"/>
      <c r="L369" s="97">
        <v>0.311</v>
      </c>
      <c r="M369" s="105"/>
      <c r="N369" s="97">
        <v>0.68899999999999995</v>
      </c>
      <c r="O369" s="105"/>
      <c r="P369" s="98">
        <v>2697.9</v>
      </c>
      <c r="Q369" s="98">
        <v>2697.9</v>
      </c>
      <c r="R369" s="105"/>
      <c r="S369" s="105"/>
      <c r="T369" s="98">
        <v>2697.9</v>
      </c>
      <c r="U369" s="98">
        <v>2697.9</v>
      </c>
      <c r="V369" s="98">
        <v>2697.9</v>
      </c>
      <c r="W369" s="99">
        <v>0</v>
      </c>
      <c r="X369" s="99">
        <v>539.6</v>
      </c>
      <c r="Y369" s="95">
        <v>2158.3000000000002</v>
      </c>
      <c r="Z369" s="99">
        <v>2127.4</v>
      </c>
      <c r="AA369" s="95">
        <v>0</v>
      </c>
      <c r="AB369" s="95">
        <v>2158.3000000000002</v>
      </c>
    </row>
    <row r="370" spans="1:28" x14ac:dyDescent="0.25">
      <c r="A370" s="1">
        <v>0</v>
      </c>
      <c r="B370" s="101" t="s">
        <v>332</v>
      </c>
      <c r="C370" s="92">
        <v>1208</v>
      </c>
      <c r="D370" s="95">
        <v>0</v>
      </c>
      <c r="E370" s="95">
        <v>1935.9</v>
      </c>
      <c r="F370" s="95">
        <v>2017.4</v>
      </c>
      <c r="G370" s="96">
        <v>1.042099281987706</v>
      </c>
      <c r="H370" s="96">
        <v>1.042099281987706</v>
      </c>
      <c r="I370" s="95">
        <v>2017.4</v>
      </c>
      <c r="J370" s="94">
        <v>1.67</v>
      </c>
      <c r="K370" s="105"/>
      <c r="L370" s="97">
        <v>0.36499999999999999</v>
      </c>
      <c r="M370" s="105"/>
      <c r="N370" s="97">
        <v>0.63500000000000001</v>
      </c>
      <c r="O370" s="105"/>
      <c r="P370" s="98">
        <v>3513</v>
      </c>
      <c r="Q370" s="98">
        <v>3513</v>
      </c>
      <c r="R370" s="105"/>
      <c r="S370" s="105"/>
      <c r="T370" s="98">
        <v>3513</v>
      </c>
      <c r="U370" s="98">
        <v>3513</v>
      </c>
      <c r="V370" s="98">
        <v>3513</v>
      </c>
      <c r="W370" s="99">
        <v>0</v>
      </c>
      <c r="X370" s="99">
        <v>702.6</v>
      </c>
      <c r="Y370" s="95">
        <v>2810.4</v>
      </c>
      <c r="Z370" s="99">
        <v>2888.6000000000004</v>
      </c>
      <c r="AA370" s="95">
        <v>78.200000000000273</v>
      </c>
      <c r="AB370" s="95">
        <v>2888.6000000000004</v>
      </c>
    </row>
    <row r="371" spans="1:28" x14ac:dyDescent="0.25">
      <c r="A371" s="1">
        <v>0</v>
      </c>
      <c r="B371" s="101" t="s">
        <v>358</v>
      </c>
      <c r="C371" s="92">
        <v>824</v>
      </c>
      <c r="D371" s="95">
        <v>0</v>
      </c>
      <c r="E371" s="95">
        <v>1954.5</v>
      </c>
      <c r="F371" s="95">
        <v>2024.3</v>
      </c>
      <c r="G371" s="96">
        <v>1.0357124584292658</v>
      </c>
      <c r="H371" s="96">
        <v>1.0357124584292658</v>
      </c>
      <c r="I371" s="95">
        <v>2024.3</v>
      </c>
      <c r="J371" s="94">
        <v>2.4569999999999999</v>
      </c>
      <c r="K371" s="105"/>
      <c r="L371" s="97">
        <v>0.53600000000000003</v>
      </c>
      <c r="M371" s="105"/>
      <c r="N371" s="97">
        <v>0.46400000000000002</v>
      </c>
      <c r="O371" s="105"/>
      <c r="P371" s="98">
        <v>1751</v>
      </c>
      <c r="Q371" s="98">
        <v>1751</v>
      </c>
      <c r="R371" s="105"/>
      <c r="S371" s="105"/>
      <c r="T371" s="98">
        <v>1751</v>
      </c>
      <c r="U371" s="98">
        <v>1751</v>
      </c>
      <c r="V371" s="98">
        <v>1751</v>
      </c>
      <c r="W371" s="99">
        <v>0</v>
      </c>
      <c r="X371" s="99">
        <v>350.2</v>
      </c>
      <c r="Y371" s="95">
        <v>1400.8</v>
      </c>
      <c r="Z371" s="99">
        <v>1382.8</v>
      </c>
      <c r="AA371" s="95">
        <v>0</v>
      </c>
      <c r="AB371" s="95">
        <v>1400.8</v>
      </c>
    </row>
    <row r="372" spans="1:28" x14ac:dyDescent="0.25">
      <c r="A372" s="1">
        <v>0</v>
      </c>
      <c r="B372" s="101" t="s">
        <v>359</v>
      </c>
      <c r="C372" s="92">
        <v>1836</v>
      </c>
      <c r="D372" s="95">
        <v>0</v>
      </c>
      <c r="E372" s="95">
        <v>2321.3000000000002</v>
      </c>
      <c r="F372" s="95">
        <v>2381.3000000000002</v>
      </c>
      <c r="G372" s="96">
        <v>1.0258475854047302</v>
      </c>
      <c r="H372" s="96">
        <v>1.0258475854047302</v>
      </c>
      <c r="I372" s="95">
        <v>2381.3000000000002</v>
      </c>
      <c r="J372" s="94">
        <v>1.2969999999999999</v>
      </c>
      <c r="K372" s="105"/>
      <c r="L372" s="97">
        <v>0.28299999999999997</v>
      </c>
      <c r="M372" s="105"/>
      <c r="N372" s="97">
        <v>0.71699999999999997</v>
      </c>
      <c r="O372" s="105"/>
      <c r="P372" s="98">
        <v>6028.9</v>
      </c>
      <c r="Q372" s="98">
        <v>6028.9</v>
      </c>
      <c r="R372" s="105"/>
      <c r="S372" s="105"/>
      <c r="T372" s="98">
        <v>6028.9</v>
      </c>
      <c r="U372" s="98">
        <v>6028.9</v>
      </c>
      <c r="V372" s="98">
        <v>6028.9</v>
      </c>
      <c r="W372" s="99">
        <v>0</v>
      </c>
      <c r="X372" s="99">
        <v>1205.8</v>
      </c>
      <c r="Y372" s="95">
        <v>4823.0999999999995</v>
      </c>
      <c r="Z372" s="99">
        <v>3806.2</v>
      </c>
      <c r="AA372" s="95">
        <v>0</v>
      </c>
      <c r="AB372" s="95">
        <v>4823.0999999999995</v>
      </c>
    </row>
    <row r="373" spans="1:28" x14ac:dyDescent="0.25">
      <c r="A373" s="1">
        <v>2</v>
      </c>
      <c r="B373" s="94" t="s">
        <v>42</v>
      </c>
      <c r="C373" s="92">
        <v>30963</v>
      </c>
      <c r="D373" s="95">
        <v>4746</v>
      </c>
      <c r="E373" s="95">
        <v>100168.3</v>
      </c>
      <c r="F373" s="95">
        <v>106060.4</v>
      </c>
      <c r="G373" s="96">
        <v>1.0588220025696751</v>
      </c>
      <c r="H373" s="96">
        <v>1.0588220025696751</v>
      </c>
      <c r="I373" s="95">
        <v>106060.4</v>
      </c>
      <c r="J373" s="94">
        <v>3.4249999999999998</v>
      </c>
      <c r="K373" s="91">
        <v>0.36799999999999999</v>
      </c>
      <c r="L373" s="105"/>
      <c r="M373" s="91">
        <v>0.57799999999999996</v>
      </c>
      <c r="N373" s="97"/>
      <c r="O373" s="93">
        <v>166408.29999999999</v>
      </c>
      <c r="P373" s="105"/>
      <c r="Q373" s="98">
        <v>166408.29999999999</v>
      </c>
      <c r="R373" s="94">
        <v>0</v>
      </c>
      <c r="S373" s="100">
        <v>166408.29999999999</v>
      </c>
      <c r="T373" s="105"/>
      <c r="U373" s="98">
        <v>166408.29999999999</v>
      </c>
      <c r="V373" s="98">
        <v>166408.29999999999</v>
      </c>
      <c r="W373" s="99">
        <v>49922.5</v>
      </c>
      <c r="X373" s="99">
        <v>23297.200000000001</v>
      </c>
      <c r="Y373" s="95">
        <v>93188.599999999991</v>
      </c>
      <c r="Z373" s="99">
        <v>138339</v>
      </c>
      <c r="AA373" s="95">
        <v>0</v>
      </c>
      <c r="AB373" s="95">
        <v>93188.599999999991</v>
      </c>
    </row>
    <row r="374" spans="1:28" x14ac:dyDescent="0.25">
      <c r="A374" s="1">
        <v>1</v>
      </c>
      <c r="B374" s="91" t="s">
        <v>360</v>
      </c>
      <c r="C374" s="92">
        <v>36800</v>
      </c>
      <c r="D374" s="93">
        <v>5101</v>
      </c>
      <c r="E374" s="93">
        <v>231664.80000000005</v>
      </c>
      <c r="F374" s="93">
        <v>248882.39999999997</v>
      </c>
      <c r="G374" s="93"/>
      <c r="H374" s="93"/>
      <c r="I374" s="93">
        <v>248512.99999999994</v>
      </c>
      <c r="J374" s="94"/>
      <c r="K374" s="105"/>
      <c r="L374" s="105"/>
      <c r="M374" s="105"/>
      <c r="N374" s="97"/>
      <c r="O374" s="93">
        <v>162192.29999999999</v>
      </c>
      <c r="P374" s="93">
        <v>81613.800000000017</v>
      </c>
      <c r="Q374" s="93">
        <v>243806.1</v>
      </c>
      <c r="R374" s="93"/>
      <c r="S374" s="93">
        <v>162192.29999999999</v>
      </c>
      <c r="T374" s="93">
        <v>81613.800000000017</v>
      </c>
      <c r="U374" s="93">
        <v>243806.1</v>
      </c>
      <c r="V374" s="93">
        <v>243806.1</v>
      </c>
      <c r="W374" s="93">
        <v>48657.7</v>
      </c>
      <c r="X374" s="93">
        <v>39029.9</v>
      </c>
      <c r="Y374" s="93">
        <v>156118.49999999997</v>
      </c>
      <c r="Z374" s="93">
        <v>190538.8</v>
      </c>
      <c r="AA374" s="93">
        <v>878.49999999999909</v>
      </c>
      <c r="AB374" s="93">
        <v>156997</v>
      </c>
    </row>
    <row r="375" spans="1:28" x14ac:dyDescent="0.25">
      <c r="A375" s="1">
        <v>3</v>
      </c>
      <c r="B375" s="101" t="s">
        <v>361</v>
      </c>
      <c r="C375" s="92">
        <v>23168</v>
      </c>
      <c r="D375" s="95">
        <v>0</v>
      </c>
      <c r="E375" s="95">
        <v>58589.2</v>
      </c>
      <c r="F375" s="95">
        <v>62947.9</v>
      </c>
      <c r="G375" s="96">
        <v>1.0743942569620339</v>
      </c>
      <c r="H375" s="96">
        <v>1.0737530330479335</v>
      </c>
      <c r="I375" s="95">
        <v>62910.3</v>
      </c>
      <c r="J375" s="94">
        <v>2.7149999999999999</v>
      </c>
      <c r="K375" s="105"/>
      <c r="L375" s="97">
        <v>0.59299999999999997</v>
      </c>
      <c r="M375" s="105"/>
      <c r="N375" s="97">
        <v>0.40699999999999997</v>
      </c>
      <c r="O375" s="105"/>
      <c r="P375" s="98">
        <v>43184.3</v>
      </c>
      <c r="Q375" s="98">
        <v>43184.3</v>
      </c>
      <c r="R375" s="105"/>
      <c r="S375" s="105"/>
      <c r="T375" s="98">
        <v>43184.3</v>
      </c>
      <c r="U375" s="98">
        <v>43184.3</v>
      </c>
      <c r="V375" s="98">
        <v>43184.3</v>
      </c>
      <c r="W375" s="99">
        <v>0</v>
      </c>
      <c r="X375" s="99">
        <v>8636.9</v>
      </c>
      <c r="Y375" s="95">
        <v>34547.4</v>
      </c>
      <c r="Z375" s="99">
        <v>34449.699999999997</v>
      </c>
      <c r="AA375" s="95">
        <v>0</v>
      </c>
      <c r="AB375" s="95">
        <v>34547.4</v>
      </c>
    </row>
    <row r="376" spans="1:28" x14ac:dyDescent="0.25">
      <c r="A376" s="1">
        <v>0</v>
      </c>
      <c r="B376" s="101" t="s">
        <v>362</v>
      </c>
      <c r="C376" s="92">
        <v>1131</v>
      </c>
      <c r="D376" s="95">
        <v>0</v>
      </c>
      <c r="E376" s="95">
        <v>1649.1</v>
      </c>
      <c r="F376" s="95">
        <v>1763.6</v>
      </c>
      <c r="G376" s="96">
        <v>1.0694318112910073</v>
      </c>
      <c r="H376" s="96">
        <v>1.0694318112910073</v>
      </c>
      <c r="I376" s="95">
        <v>1763.6</v>
      </c>
      <c r="J376" s="94">
        <v>1.5589999999999999</v>
      </c>
      <c r="K376" s="105"/>
      <c r="L376" s="97">
        <v>0.34</v>
      </c>
      <c r="M376" s="105"/>
      <c r="N376" s="97">
        <v>0.66</v>
      </c>
      <c r="O376" s="105"/>
      <c r="P376" s="98">
        <v>3418.6</v>
      </c>
      <c r="Q376" s="98">
        <v>3418.6</v>
      </c>
      <c r="R376" s="105"/>
      <c r="S376" s="105"/>
      <c r="T376" s="98">
        <v>3418.6</v>
      </c>
      <c r="U376" s="98">
        <v>3418.6</v>
      </c>
      <c r="V376" s="98">
        <v>3418.6</v>
      </c>
      <c r="W376" s="99">
        <v>0</v>
      </c>
      <c r="X376" s="99">
        <v>683.7</v>
      </c>
      <c r="Y376" s="95">
        <v>2734.8999999999996</v>
      </c>
      <c r="Z376" s="99">
        <v>2388.6000000000004</v>
      </c>
      <c r="AA376" s="95">
        <v>0</v>
      </c>
      <c r="AB376" s="95">
        <v>2734.8999999999996</v>
      </c>
    </row>
    <row r="377" spans="1:28" x14ac:dyDescent="0.25">
      <c r="A377" s="1">
        <v>0</v>
      </c>
      <c r="B377" s="101" t="s">
        <v>363</v>
      </c>
      <c r="C377" s="92">
        <v>386</v>
      </c>
      <c r="D377" s="95">
        <v>0</v>
      </c>
      <c r="E377" s="95">
        <v>813.8</v>
      </c>
      <c r="F377" s="95">
        <v>868.1</v>
      </c>
      <c r="G377" s="96">
        <v>1.0667240108134677</v>
      </c>
      <c r="H377" s="96">
        <v>1.0667240108134677</v>
      </c>
      <c r="I377" s="95">
        <v>868.1</v>
      </c>
      <c r="J377" s="94">
        <v>2.2490000000000001</v>
      </c>
      <c r="K377" s="105"/>
      <c r="L377" s="97">
        <v>0.49099999999999999</v>
      </c>
      <c r="M377" s="105"/>
      <c r="N377" s="97">
        <v>0.50900000000000001</v>
      </c>
      <c r="O377" s="105"/>
      <c r="P377" s="98">
        <v>899.8</v>
      </c>
      <c r="Q377" s="98">
        <v>899.8</v>
      </c>
      <c r="R377" s="105"/>
      <c r="S377" s="105"/>
      <c r="T377" s="98">
        <v>899.8</v>
      </c>
      <c r="U377" s="98">
        <v>899.8</v>
      </c>
      <c r="V377" s="98">
        <v>899.8</v>
      </c>
      <c r="W377" s="99">
        <v>0</v>
      </c>
      <c r="X377" s="99">
        <v>180</v>
      </c>
      <c r="Y377" s="95">
        <v>719.8</v>
      </c>
      <c r="Z377" s="99">
        <v>627</v>
      </c>
      <c r="AA377" s="95">
        <v>0</v>
      </c>
      <c r="AB377" s="95">
        <v>719.8</v>
      </c>
    </row>
    <row r="378" spans="1:28" x14ac:dyDescent="0.25">
      <c r="A378" s="1">
        <v>0</v>
      </c>
      <c r="B378" s="101" t="s">
        <v>364</v>
      </c>
      <c r="C378" s="92">
        <v>838</v>
      </c>
      <c r="D378" s="95">
        <v>0</v>
      </c>
      <c r="E378" s="95">
        <v>1366.9</v>
      </c>
      <c r="F378" s="95">
        <v>1454.7</v>
      </c>
      <c r="G378" s="96">
        <v>1.0642329358402223</v>
      </c>
      <c r="H378" s="96">
        <v>1.0642329358402223</v>
      </c>
      <c r="I378" s="95">
        <v>1454.7</v>
      </c>
      <c r="J378" s="94">
        <v>1.736</v>
      </c>
      <c r="K378" s="105"/>
      <c r="L378" s="97">
        <v>0.379</v>
      </c>
      <c r="M378" s="105"/>
      <c r="N378" s="97">
        <v>0.621</v>
      </c>
      <c r="O378" s="105"/>
      <c r="P378" s="98">
        <v>2383.3000000000002</v>
      </c>
      <c r="Q378" s="98">
        <v>2383.3000000000002</v>
      </c>
      <c r="R378" s="105"/>
      <c r="S378" s="105"/>
      <c r="T378" s="98">
        <v>2383.3000000000002</v>
      </c>
      <c r="U378" s="98">
        <v>2383.3000000000002</v>
      </c>
      <c r="V378" s="98">
        <v>2383.3000000000002</v>
      </c>
      <c r="W378" s="99">
        <v>0</v>
      </c>
      <c r="X378" s="99">
        <v>476.7</v>
      </c>
      <c r="Y378" s="95">
        <v>1906.6000000000001</v>
      </c>
      <c r="Z378" s="99">
        <v>2033.4</v>
      </c>
      <c r="AA378" s="95">
        <v>126.79999999999995</v>
      </c>
      <c r="AB378" s="95">
        <v>2033.4</v>
      </c>
    </row>
    <row r="379" spans="1:28" x14ac:dyDescent="0.25">
      <c r="A379" s="1">
        <v>0</v>
      </c>
      <c r="B379" s="101" t="s">
        <v>365</v>
      </c>
      <c r="C379" s="92">
        <v>586</v>
      </c>
      <c r="D379" s="95">
        <v>0</v>
      </c>
      <c r="E379" s="95">
        <v>448.8</v>
      </c>
      <c r="F379" s="95">
        <v>479.5</v>
      </c>
      <c r="G379" s="96">
        <v>1.0684046345811051</v>
      </c>
      <c r="H379" s="96">
        <v>1.0684046345811051</v>
      </c>
      <c r="I379" s="95">
        <v>479.5</v>
      </c>
      <c r="J379" s="94">
        <v>0.81799999999999995</v>
      </c>
      <c r="K379" s="105"/>
      <c r="L379" s="97">
        <v>0.17899999999999999</v>
      </c>
      <c r="M379" s="105"/>
      <c r="N379" s="97">
        <v>0.82099999999999995</v>
      </c>
      <c r="O379" s="105"/>
      <c r="P379" s="98">
        <v>2203.4</v>
      </c>
      <c r="Q379" s="98">
        <v>2203.4</v>
      </c>
      <c r="R379" s="105"/>
      <c r="S379" s="105"/>
      <c r="T379" s="98">
        <v>2203.4</v>
      </c>
      <c r="U379" s="98">
        <v>2203.4</v>
      </c>
      <c r="V379" s="98">
        <v>2203.4</v>
      </c>
      <c r="W379" s="99">
        <v>0</v>
      </c>
      <c r="X379" s="99">
        <v>440.7</v>
      </c>
      <c r="Y379" s="95">
        <v>1762.7</v>
      </c>
      <c r="Z379" s="99">
        <v>1794.9999999999998</v>
      </c>
      <c r="AA379" s="95">
        <v>32.299999999999727</v>
      </c>
      <c r="AB379" s="95">
        <v>1794.9999999999998</v>
      </c>
    </row>
    <row r="380" spans="1:28" x14ac:dyDescent="0.25">
      <c r="A380" s="1">
        <v>0</v>
      </c>
      <c r="B380" s="101" t="s">
        <v>366</v>
      </c>
      <c r="C380" s="92">
        <v>747</v>
      </c>
      <c r="D380" s="95">
        <v>0</v>
      </c>
      <c r="E380" s="95">
        <v>602.9</v>
      </c>
      <c r="F380" s="95">
        <v>642.20000000000005</v>
      </c>
      <c r="G380" s="96">
        <v>1.0651849394592803</v>
      </c>
      <c r="H380" s="96">
        <v>1.0651849394592803</v>
      </c>
      <c r="I380" s="95">
        <v>642.20000000000005</v>
      </c>
      <c r="J380" s="94">
        <v>0.86</v>
      </c>
      <c r="K380" s="105"/>
      <c r="L380" s="97">
        <v>0.188</v>
      </c>
      <c r="M380" s="105"/>
      <c r="N380" s="97">
        <v>0.81200000000000006</v>
      </c>
      <c r="O380" s="105"/>
      <c r="P380" s="98">
        <v>2777.9</v>
      </c>
      <c r="Q380" s="98">
        <v>2777.9</v>
      </c>
      <c r="R380" s="105"/>
      <c r="S380" s="105"/>
      <c r="T380" s="98">
        <v>2777.9</v>
      </c>
      <c r="U380" s="98">
        <v>2777.9</v>
      </c>
      <c r="V380" s="98">
        <v>2777.9</v>
      </c>
      <c r="W380" s="99">
        <v>0</v>
      </c>
      <c r="X380" s="99">
        <v>555.6</v>
      </c>
      <c r="Y380" s="95">
        <v>2222.3000000000002</v>
      </c>
      <c r="Z380" s="99">
        <v>2053.5</v>
      </c>
      <c r="AA380" s="95">
        <v>0</v>
      </c>
      <c r="AB380" s="95">
        <v>2222.3000000000002</v>
      </c>
    </row>
    <row r="381" spans="1:28" x14ac:dyDescent="0.25">
      <c r="A381" s="1">
        <v>0</v>
      </c>
      <c r="B381" s="101" t="s">
        <v>46</v>
      </c>
      <c r="C381" s="92">
        <v>591</v>
      </c>
      <c r="D381" s="95">
        <v>0</v>
      </c>
      <c r="E381" s="95">
        <v>1795.6</v>
      </c>
      <c r="F381" s="95">
        <v>1917.7</v>
      </c>
      <c r="G381" s="96">
        <v>1.0679995544664738</v>
      </c>
      <c r="H381" s="96">
        <v>1.0679995544664738</v>
      </c>
      <c r="I381" s="95">
        <v>1917.7</v>
      </c>
      <c r="J381" s="94">
        <v>3.2450000000000001</v>
      </c>
      <c r="K381" s="105"/>
      <c r="L381" s="97">
        <v>0.70899999999999996</v>
      </c>
      <c r="M381" s="105"/>
      <c r="N381" s="97">
        <v>0.29099999999999998</v>
      </c>
      <c r="O381" s="105"/>
      <c r="P381" s="98">
        <v>787.6</v>
      </c>
      <c r="Q381" s="98">
        <v>787.6</v>
      </c>
      <c r="R381" s="105"/>
      <c r="S381" s="105"/>
      <c r="T381" s="98">
        <v>787.6</v>
      </c>
      <c r="U381" s="98">
        <v>787.6</v>
      </c>
      <c r="V381" s="98">
        <v>787.6</v>
      </c>
      <c r="W381" s="99">
        <v>0</v>
      </c>
      <c r="X381" s="99">
        <v>157.5</v>
      </c>
      <c r="Y381" s="95">
        <v>630.1</v>
      </c>
      <c r="Z381" s="99">
        <v>690.19999999999993</v>
      </c>
      <c r="AA381" s="95">
        <v>60.099999999999909</v>
      </c>
      <c r="AB381" s="95">
        <v>690.19999999999993</v>
      </c>
    </row>
    <row r="382" spans="1:28" x14ac:dyDescent="0.25">
      <c r="A382" s="1">
        <v>0</v>
      </c>
      <c r="B382" s="101" t="s">
        <v>367</v>
      </c>
      <c r="C382" s="92">
        <v>595</v>
      </c>
      <c r="D382" s="95">
        <v>0</v>
      </c>
      <c r="E382" s="95">
        <v>820.8</v>
      </c>
      <c r="F382" s="95">
        <v>873.9</v>
      </c>
      <c r="G382" s="96">
        <v>1.0646929824561404</v>
      </c>
      <c r="H382" s="96">
        <v>1.0646929824561404</v>
      </c>
      <c r="I382" s="95">
        <v>873.9</v>
      </c>
      <c r="J382" s="94">
        <v>1.4690000000000001</v>
      </c>
      <c r="K382" s="105"/>
      <c r="L382" s="97">
        <v>0.32100000000000001</v>
      </c>
      <c r="M382" s="105"/>
      <c r="N382" s="97">
        <v>0.67900000000000005</v>
      </c>
      <c r="O382" s="105"/>
      <c r="P382" s="98">
        <v>1850.2</v>
      </c>
      <c r="Q382" s="98">
        <v>1850.2</v>
      </c>
      <c r="R382" s="105"/>
      <c r="S382" s="105"/>
      <c r="T382" s="98">
        <v>1850.2</v>
      </c>
      <c r="U382" s="98">
        <v>1850.2</v>
      </c>
      <c r="V382" s="98">
        <v>1850.2</v>
      </c>
      <c r="W382" s="99">
        <v>0</v>
      </c>
      <c r="X382" s="99">
        <v>370</v>
      </c>
      <c r="Y382" s="95">
        <v>1480.2</v>
      </c>
      <c r="Z382" s="99">
        <v>1542.7</v>
      </c>
      <c r="AA382" s="95">
        <v>62.5</v>
      </c>
      <c r="AB382" s="95">
        <v>1542.7</v>
      </c>
    </row>
    <row r="383" spans="1:28" x14ac:dyDescent="0.25">
      <c r="A383" s="1">
        <v>0</v>
      </c>
      <c r="B383" s="101" t="s">
        <v>368</v>
      </c>
      <c r="C383" s="92">
        <v>519</v>
      </c>
      <c r="D383" s="95">
        <v>0</v>
      </c>
      <c r="E383" s="95">
        <v>569.6</v>
      </c>
      <c r="F383" s="95">
        <v>606.4</v>
      </c>
      <c r="G383" s="96">
        <v>1.0646067415730336</v>
      </c>
      <c r="H383" s="96">
        <v>1.0646067415730336</v>
      </c>
      <c r="I383" s="95">
        <v>606.4</v>
      </c>
      <c r="J383" s="94">
        <v>1.1679999999999999</v>
      </c>
      <c r="K383" s="105"/>
      <c r="L383" s="97">
        <v>0.255</v>
      </c>
      <c r="M383" s="105"/>
      <c r="N383" s="97">
        <v>0.745</v>
      </c>
      <c r="O383" s="105"/>
      <c r="P383" s="98">
        <v>1770.8</v>
      </c>
      <c r="Q383" s="98">
        <v>1770.8</v>
      </c>
      <c r="R383" s="105"/>
      <c r="S383" s="105"/>
      <c r="T383" s="98">
        <v>1770.8</v>
      </c>
      <c r="U383" s="98">
        <v>1770.8</v>
      </c>
      <c r="V383" s="98">
        <v>1770.8</v>
      </c>
      <c r="W383" s="99">
        <v>0</v>
      </c>
      <c r="X383" s="99">
        <v>354.2</v>
      </c>
      <c r="Y383" s="95">
        <v>1416.6</v>
      </c>
      <c r="Z383" s="99">
        <v>1239</v>
      </c>
      <c r="AA383" s="95">
        <v>0</v>
      </c>
      <c r="AB383" s="95">
        <v>1416.6</v>
      </c>
    </row>
    <row r="384" spans="1:28" x14ac:dyDescent="0.25">
      <c r="A384" s="1">
        <v>0</v>
      </c>
      <c r="B384" s="101" t="s">
        <v>320</v>
      </c>
      <c r="C384" s="92">
        <v>339</v>
      </c>
      <c r="D384" s="95">
        <v>0</v>
      </c>
      <c r="E384" s="95">
        <v>330.6</v>
      </c>
      <c r="F384" s="95">
        <v>352.6</v>
      </c>
      <c r="G384" s="96">
        <v>1.0665456745311555</v>
      </c>
      <c r="H384" s="96">
        <v>1.0665456745311555</v>
      </c>
      <c r="I384" s="95">
        <v>352.6</v>
      </c>
      <c r="J384" s="94">
        <v>1.04</v>
      </c>
      <c r="K384" s="105"/>
      <c r="L384" s="97">
        <v>0.22700000000000001</v>
      </c>
      <c r="M384" s="105"/>
      <c r="N384" s="97">
        <v>0.77300000000000002</v>
      </c>
      <c r="O384" s="105"/>
      <c r="P384" s="98">
        <v>1200.0999999999999</v>
      </c>
      <c r="Q384" s="98">
        <v>1200.0999999999999</v>
      </c>
      <c r="R384" s="105"/>
      <c r="S384" s="105"/>
      <c r="T384" s="98">
        <v>1200.0999999999999</v>
      </c>
      <c r="U384" s="98">
        <v>1200.0999999999999</v>
      </c>
      <c r="V384" s="98">
        <v>1200.0999999999999</v>
      </c>
      <c r="W384" s="99">
        <v>0</v>
      </c>
      <c r="X384" s="99">
        <v>240</v>
      </c>
      <c r="Y384" s="95">
        <v>960.09999999999991</v>
      </c>
      <c r="Z384" s="99">
        <v>782.2</v>
      </c>
      <c r="AA384" s="95">
        <v>0</v>
      </c>
      <c r="AB384" s="95">
        <v>960.09999999999991</v>
      </c>
    </row>
    <row r="385" spans="1:28" x14ac:dyDescent="0.25">
      <c r="A385" s="1">
        <v>0</v>
      </c>
      <c r="B385" s="101" t="s">
        <v>369</v>
      </c>
      <c r="C385" s="92">
        <v>597</v>
      </c>
      <c r="D385" s="95">
        <v>0</v>
      </c>
      <c r="E385" s="95">
        <v>1156</v>
      </c>
      <c r="F385" s="95">
        <v>1230.9000000000001</v>
      </c>
      <c r="G385" s="96">
        <v>1.0647923875432528</v>
      </c>
      <c r="H385" s="96">
        <v>1.0647923875432528</v>
      </c>
      <c r="I385" s="95">
        <v>1230.9000000000001</v>
      </c>
      <c r="J385" s="94">
        <v>2.0619999999999998</v>
      </c>
      <c r="K385" s="105"/>
      <c r="L385" s="97">
        <v>0.45</v>
      </c>
      <c r="M385" s="105"/>
      <c r="N385" s="97">
        <v>0.55000000000000004</v>
      </c>
      <c r="O385" s="105"/>
      <c r="P385" s="98">
        <v>1503.8</v>
      </c>
      <c r="Q385" s="98">
        <v>1503.8</v>
      </c>
      <c r="R385" s="105"/>
      <c r="S385" s="105"/>
      <c r="T385" s="98">
        <v>1503.8</v>
      </c>
      <c r="U385" s="98">
        <v>1503.8</v>
      </c>
      <c r="V385" s="98">
        <v>1503.8</v>
      </c>
      <c r="W385" s="99">
        <v>0</v>
      </c>
      <c r="X385" s="99">
        <v>300.8</v>
      </c>
      <c r="Y385" s="95">
        <v>1203</v>
      </c>
      <c r="Z385" s="99">
        <v>1247.6999999999998</v>
      </c>
      <c r="AA385" s="95">
        <v>44.699999999999818</v>
      </c>
      <c r="AB385" s="95">
        <v>1247.6999999999998</v>
      </c>
    </row>
    <row r="386" spans="1:28" x14ac:dyDescent="0.25">
      <c r="A386" s="1">
        <v>0</v>
      </c>
      <c r="B386" s="101" t="s">
        <v>370</v>
      </c>
      <c r="C386" s="92">
        <v>431</v>
      </c>
      <c r="D386" s="95">
        <v>0</v>
      </c>
      <c r="E386" s="95">
        <v>656.5</v>
      </c>
      <c r="F386" s="95">
        <v>695.9</v>
      </c>
      <c r="G386" s="96">
        <v>1.0600152322924601</v>
      </c>
      <c r="H386" s="96">
        <v>1.0600152322924601</v>
      </c>
      <c r="I386" s="95">
        <v>695.9</v>
      </c>
      <c r="J386" s="94">
        <v>1.615</v>
      </c>
      <c r="K386" s="105"/>
      <c r="L386" s="97">
        <v>0.35299999999999998</v>
      </c>
      <c r="M386" s="105"/>
      <c r="N386" s="97">
        <v>0.64700000000000002</v>
      </c>
      <c r="O386" s="105"/>
      <c r="P386" s="98">
        <v>1277.0999999999999</v>
      </c>
      <c r="Q386" s="98">
        <v>1277.0999999999999</v>
      </c>
      <c r="R386" s="105"/>
      <c r="S386" s="105"/>
      <c r="T386" s="98">
        <v>1277.0999999999999</v>
      </c>
      <c r="U386" s="98">
        <v>1277.0999999999999</v>
      </c>
      <c r="V386" s="98">
        <v>1277.0999999999999</v>
      </c>
      <c r="W386" s="99">
        <v>0</v>
      </c>
      <c r="X386" s="99">
        <v>255.4</v>
      </c>
      <c r="Y386" s="95">
        <v>1021.6999999999999</v>
      </c>
      <c r="Z386" s="99">
        <v>963.3</v>
      </c>
      <c r="AA386" s="95">
        <v>0</v>
      </c>
      <c r="AB386" s="95">
        <v>1021.6999999999999</v>
      </c>
    </row>
    <row r="387" spans="1:28" x14ac:dyDescent="0.25">
      <c r="A387" s="1">
        <v>0</v>
      </c>
      <c r="B387" s="101" t="s">
        <v>371</v>
      </c>
      <c r="C387" s="92">
        <v>660</v>
      </c>
      <c r="D387" s="95">
        <v>0</v>
      </c>
      <c r="E387" s="95">
        <v>2342.3000000000002</v>
      </c>
      <c r="F387" s="95">
        <v>2474.1999999999998</v>
      </c>
      <c r="G387" s="96">
        <v>1.0563121717969515</v>
      </c>
      <c r="H387" s="96">
        <v>1.0563121717969515</v>
      </c>
      <c r="I387" s="95">
        <v>2474.1999999999998</v>
      </c>
      <c r="J387" s="94">
        <v>3.7490000000000001</v>
      </c>
      <c r="K387" s="105"/>
      <c r="L387" s="97">
        <v>0.81899999999999995</v>
      </c>
      <c r="M387" s="105"/>
      <c r="N387" s="97">
        <v>0.18099999999999999</v>
      </c>
      <c r="O387" s="105"/>
      <c r="P387" s="98">
        <v>547.1</v>
      </c>
      <c r="Q387" s="98">
        <v>547.1</v>
      </c>
      <c r="R387" s="105"/>
      <c r="S387" s="105"/>
      <c r="T387" s="98">
        <v>547.1</v>
      </c>
      <c r="U387" s="98">
        <v>547.1</v>
      </c>
      <c r="V387" s="98">
        <v>547.1</v>
      </c>
      <c r="W387" s="99">
        <v>0</v>
      </c>
      <c r="X387" s="99">
        <v>109.4</v>
      </c>
      <c r="Y387" s="95">
        <v>437.70000000000005</v>
      </c>
      <c r="Z387" s="99">
        <v>627.80000000000007</v>
      </c>
      <c r="AA387" s="95">
        <v>190.10000000000002</v>
      </c>
      <c r="AB387" s="95">
        <v>627.80000000000007</v>
      </c>
    </row>
    <row r="388" spans="1:28" x14ac:dyDescent="0.25">
      <c r="A388" s="1">
        <v>0</v>
      </c>
      <c r="B388" s="101" t="s">
        <v>372</v>
      </c>
      <c r="C388" s="92">
        <v>542</v>
      </c>
      <c r="D388" s="95">
        <v>0</v>
      </c>
      <c r="E388" s="95">
        <v>1652.7</v>
      </c>
      <c r="F388" s="95">
        <v>1740.3</v>
      </c>
      <c r="G388" s="96">
        <v>1.0530041749863859</v>
      </c>
      <c r="H388" s="96">
        <v>1.0530041749863859</v>
      </c>
      <c r="I388" s="95">
        <v>1740.3</v>
      </c>
      <c r="J388" s="94">
        <v>3.2109999999999999</v>
      </c>
      <c r="K388" s="105"/>
      <c r="L388" s="97">
        <v>0.70099999999999996</v>
      </c>
      <c r="M388" s="105"/>
      <c r="N388" s="97">
        <v>0.29899999999999999</v>
      </c>
      <c r="O388" s="105"/>
      <c r="P388" s="98">
        <v>742.2</v>
      </c>
      <c r="Q388" s="98">
        <v>742.2</v>
      </c>
      <c r="R388" s="105"/>
      <c r="S388" s="105"/>
      <c r="T388" s="98">
        <v>742.2</v>
      </c>
      <c r="U388" s="98">
        <v>742.2</v>
      </c>
      <c r="V388" s="98">
        <v>742.2</v>
      </c>
      <c r="W388" s="99">
        <v>0</v>
      </c>
      <c r="X388" s="99">
        <v>148.4</v>
      </c>
      <c r="Y388" s="95">
        <v>593.80000000000007</v>
      </c>
      <c r="Z388" s="99">
        <v>380.2</v>
      </c>
      <c r="AA388" s="95">
        <v>0</v>
      </c>
      <c r="AB388" s="95">
        <v>593.80000000000007</v>
      </c>
    </row>
    <row r="389" spans="1:28" x14ac:dyDescent="0.25">
      <c r="A389" s="1">
        <v>0</v>
      </c>
      <c r="B389" s="101" t="s">
        <v>186</v>
      </c>
      <c r="C389" s="92">
        <v>638</v>
      </c>
      <c r="D389" s="95">
        <v>0</v>
      </c>
      <c r="E389" s="95">
        <v>895.1</v>
      </c>
      <c r="F389" s="95">
        <v>956</v>
      </c>
      <c r="G389" s="96">
        <v>1.0680370908278405</v>
      </c>
      <c r="H389" s="96">
        <v>1.0680370908278405</v>
      </c>
      <c r="I389" s="95">
        <v>956</v>
      </c>
      <c r="J389" s="94">
        <v>1.498</v>
      </c>
      <c r="K389" s="105"/>
      <c r="L389" s="97">
        <v>0.32700000000000001</v>
      </c>
      <c r="M389" s="105"/>
      <c r="N389" s="97">
        <v>0.67300000000000004</v>
      </c>
      <c r="O389" s="105"/>
      <c r="P389" s="98">
        <v>1966.4</v>
      </c>
      <c r="Q389" s="98">
        <v>1966.4</v>
      </c>
      <c r="R389" s="105"/>
      <c r="S389" s="105"/>
      <c r="T389" s="98">
        <v>1966.4</v>
      </c>
      <c r="U389" s="98">
        <v>1966.4</v>
      </c>
      <c r="V389" s="98">
        <v>1966.4</v>
      </c>
      <c r="W389" s="99">
        <v>0</v>
      </c>
      <c r="X389" s="99">
        <v>393.3</v>
      </c>
      <c r="Y389" s="95">
        <v>1573.1000000000001</v>
      </c>
      <c r="Z389" s="99">
        <v>1586</v>
      </c>
      <c r="AA389" s="95">
        <v>12.899999999999864</v>
      </c>
      <c r="AB389" s="95">
        <v>1586</v>
      </c>
    </row>
    <row r="390" spans="1:28" x14ac:dyDescent="0.25">
      <c r="A390" s="1">
        <v>0</v>
      </c>
      <c r="B390" s="101" t="s">
        <v>373</v>
      </c>
      <c r="C390" s="92">
        <v>1179</v>
      </c>
      <c r="D390" s="95">
        <v>0</v>
      </c>
      <c r="E390" s="95">
        <v>1308.8</v>
      </c>
      <c r="F390" s="95">
        <v>1387.2</v>
      </c>
      <c r="G390" s="96">
        <v>1.0599022004889975</v>
      </c>
      <c r="H390" s="96">
        <v>1.0599022004889975</v>
      </c>
      <c r="I390" s="95">
        <v>1387.2</v>
      </c>
      <c r="J390" s="94">
        <v>1.177</v>
      </c>
      <c r="K390" s="105"/>
      <c r="L390" s="97">
        <v>0.25700000000000001</v>
      </c>
      <c r="M390" s="105"/>
      <c r="N390" s="97">
        <v>0.74299999999999999</v>
      </c>
      <c r="O390" s="105"/>
      <c r="P390" s="98">
        <v>4011.9</v>
      </c>
      <c r="Q390" s="98">
        <v>4011.9</v>
      </c>
      <c r="R390" s="105"/>
      <c r="S390" s="105"/>
      <c r="T390" s="98">
        <v>4011.9</v>
      </c>
      <c r="U390" s="98">
        <v>4011.9</v>
      </c>
      <c r="V390" s="98">
        <v>4011.9</v>
      </c>
      <c r="W390" s="99">
        <v>0</v>
      </c>
      <c r="X390" s="99">
        <v>802.4</v>
      </c>
      <c r="Y390" s="95">
        <v>3209.5</v>
      </c>
      <c r="Z390" s="99">
        <v>3255.3</v>
      </c>
      <c r="AA390" s="95">
        <v>45.800000000000182</v>
      </c>
      <c r="AB390" s="95">
        <v>3255.3</v>
      </c>
    </row>
    <row r="391" spans="1:28" x14ac:dyDescent="0.25">
      <c r="A391" s="1">
        <v>0</v>
      </c>
      <c r="B391" s="101" t="s">
        <v>374</v>
      </c>
      <c r="C391" s="92">
        <v>745</v>
      </c>
      <c r="D391" s="95">
        <v>0</v>
      </c>
      <c r="E391" s="95">
        <v>1136.5</v>
      </c>
      <c r="F391" s="95">
        <v>1215.9000000000001</v>
      </c>
      <c r="G391" s="96">
        <v>1.0698636163660362</v>
      </c>
      <c r="H391" s="96">
        <v>1.0698636163660362</v>
      </c>
      <c r="I391" s="95">
        <v>1215.9000000000001</v>
      </c>
      <c r="J391" s="94">
        <v>1.6319999999999999</v>
      </c>
      <c r="K391" s="105"/>
      <c r="L391" s="97">
        <v>0.35599999999999998</v>
      </c>
      <c r="M391" s="105"/>
      <c r="N391" s="97">
        <v>0.64400000000000002</v>
      </c>
      <c r="O391" s="105"/>
      <c r="P391" s="98">
        <v>2197.3000000000002</v>
      </c>
      <c r="Q391" s="98">
        <v>2197.3000000000002</v>
      </c>
      <c r="R391" s="105"/>
      <c r="S391" s="105"/>
      <c r="T391" s="98">
        <v>2197.3000000000002</v>
      </c>
      <c r="U391" s="98">
        <v>2197.3000000000002</v>
      </c>
      <c r="V391" s="98">
        <v>2197.3000000000002</v>
      </c>
      <c r="W391" s="99">
        <v>0</v>
      </c>
      <c r="X391" s="99">
        <v>439.5</v>
      </c>
      <c r="Y391" s="95">
        <v>1757.8000000000002</v>
      </c>
      <c r="Z391" s="99">
        <v>1914</v>
      </c>
      <c r="AA391" s="95">
        <v>156.19999999999982</v>
      </c>
      <c r="AB391" s="95">
        <v>1914</v>
      </c>
    </row>
    <row r="392" spans="1:28" x14ac:dyDescent="0.25">
      <c r="A392" s="1">
        <v>0</v>
      </c>
      <c r="B392" s="101" t="s">
        <v>171</v>
      </c>
      <c r="C392" s="92">
        <v>355</v>
      </c>
      <c r="D392" s="95">
        <v>0</v>
      </c>
      <c r="E392" s="95">
        <v>474.1</v>
      </c>
      <c r="F392" s="95">
        <v>504.5</v>
      </c>
      <c r="G392" s="96">
        <v>1.0641214933558321</v>
      </c>
      <c r="H392" s="96">
        <v>1.0641214933558321</v>
      </c>
      <c r="I392" s="95">
        <v>504.5</v>
      </c>
      <c r="J392" s="94">
        <v>1.421</v>
      </c>
      <c r="K392" s="105"/>
      <c r="L392" s="97">
        <v>0.31</v>
      </c>
      <c r="M392" s="105"/>
      <c r="N392" s="97">
        <v>0.69</v>
      </c>
      <c r="O392" s="105"/>
      <c r="P392" s="98">
        <v>1121.8</v>
      </c>
      <c r="Q392" s="98">
        <v>1121.8</v>
      </c>
      <c r="R392" s="105"/>
      <c r="S392" s="105"/>
      <c r="T392" s="98">
        <v>1121.8</v>
      </c>
      <c r="U392" s="98">
        <v>1121.8</v>
      </c>
      <c r="V392" s="98">
        <v>1121.8</v>
      </c>
      <c r="W392" s="99">
        <v>0</v>
      </c>
      <c r="X392" s="99">
        <v>224.4</v>
      </c>
      <c r="Y392" s="95">
        <v>897.4</v>
      </c>
      <c r="Z392" s="99">
        <v>283.2</v>
      </c>
      <c r="AA392" s="95">
        <v>0</v>
      </c>
      <c r="AB392" s="95">
        <v>897.4</v>
      </c>
    </row>
    <row r="393" spans="1:28" x14ac:dyDescent="0.25">
      <c r="A393" s="1">
        <v>0</v>
      </c>
      <c r="B393" s="101" t="s">
        <v>271</v>
      </c>
      <c r="C393" s="92">
        <v>324</v>
      </c>
      <c r="D393" s="95">
        <v>0</v>
      </c>
      <c r="E393" s="95">
        <v>515.5</v>
      </c>
      <c r="F393" s="95">
        <v>544.4</v>
      </c>
      <c r="G393" s="96">
        <v>1.0560620756547041</v>
      </c>
      <c r="H393" s="96">
        <v>1.0560620756547041</v>
      </c>
      <c r="I393" s="95">
        <v>544.4</v>
      </c>
      <c r="J393" s="94">
        <v>1.68</v>
      </c>
      <c r="K393" s="105"/>
      <c r="L393" s="97">
        <v>0.36699999999999999</v>
      </c>
      <c r="M393" s="105"/>
      <c r="N393" s="97">
        <v>0.63300000000000001</v>
      </c>
      <c r="O393" s="105"/>
      <c r="P393" s="98">
        <v>939.3</v>
      </c>
      <c r="Q393" s="98">
        <v>939.3</v>
      </c>
      <c r="R393" s="105"/>
      <c r="S393" s="105"/>
      <c r="T393" s="98">
        <v>939.3</v>
      </c>
      <c r="U393" s="98">
        <v>939.3</v>
      </c>
      <c r="V393" s="98">
        <v>939.3</v>
      </c>
      <c r="W393" s="99">
        <v>0</v>
      </c>
      <c r="X393" s="99">
        <v>187.9</v>
      </c>
      <c r="Y393" s="95">
        <v>751.4</v>
      </c>
      <c r="Z393" s="99">
        <v>767.09999999999991</v>
      </c>
      <c r="AA393" s="95">
        <v>15.699999999999932</v>
      </c>
      <c r="AB393" s="95">
        <v>767.09999999999991</v>
      </c>
    </row>
    <row r="394" spans="1:28" x14ac:dyDescent="0.25">
      <c r="A394" s="1">
        <v>0</v>
      </c>
      <c r="B394" s="101" t="s">
        <v>375</v>
      </c>
      <c r="C394" s="92">
        <v>1441</v>
      </c>
      <c r="D394" s="95">
        <v>0</v>
      </c>
      <c r="E394" s="95">
        <v>2582.6999999999998</v>
      </c>
      <c r="F394" s="95">
        <v>2752.3</v>
      </c>
      <c r="G394" s="96">
        <v>1.065667712084253</v>
      </c>
      <c r="H394" s="96">
        <v>1.065667712084253</v>
      </c>
      <c r="I394" s="95">
        <v>2752.3</v>
      </c>
      <c r="J394" s="94">
        <v>1.91</v>
      </c>
      <c r="K394" s="105"/>
      <c r="L394" s="97">
        <v>0.41699999999999998</v>
      </c>
      <c r="M394" s="105"/>
      <c r="N394" s="97">
        <v>0.58299999999999996</v>
      </c>
      <c r="O394" s="105"/>
      <c r="P394" s="98">
        <v>3847.5</v>
      </c>
      <c r="Q394" s="98">
        <v>3847.5</v>
      </c>
      <c r="R394" s="105"/>
      <c r="S394" s="105"/>
      <c r="T394" s="98">
        <v>3847.5</v>
      </c>
      <c r="U394" s="98">
        <v>3847.5</v>
      </c>
      <c r="V394" s="98">
        <v>3847.5</v>
      </c>
      <c r="W394" s="99">
        <v>0</v>
      </c>
      <c r="X394" s="99">
        <v>769.5</v>
      </c>
      <c r="Y394" s="95">
        <v>3078</v>
      </c>
      <c r="Z394" s="99">
        <v>3103.7999999999997</v>
      </c>
      <c r="AA394" s="95">
        <v>25.799999999999727</v>
      </c>
      <c r="AB394" s="95">
        <v>3103.7999999999997</v>
      </c>
    </row>
    <row r="395" spans="1:28" x14ac:dyDescent="0.25">
      <c r="A395" s="1">
        <v>0</v>
      </c>
      <c r="B395" s="101" t="s">
        <v>376</v>
      </c>
      <c r="C395" s="92">
        <v>696</v>
      </c>
      <c r="D395" s="95">
        <v>0</v>
      </c>
      <c r="E395" s="95">
        <v>1021</v>
      </c>
      <c r="F395" s="95">
        <v>1078.8</v>
      </c>
      <c r="G395" s="96">
        <v>1.056611165523996</v>
      </c>
      <c r="H395" s="96">
        <v>1.056611165523996</v>
      </c>
      <c r="I395" s="95">
        <v>1078.8</v>
      </c>
      <c r="J395" s="94">
        <v>1.55</v>
      </c>
      <c r="K395" s="105"/>
      <c r="L395" s="97">
        <v>0.33800000000000002</v>
      </c>
      <c r="M395" s="105"/>
      <c r="N395" s="97">
        <v>0.66200000000000003</v>
      </c>
      <c r="O395" s="105"/>
      <c r="P395" s="98">
        <v>2110.1</v>
      </c>
      <c r="Q395" s="98">
        <v>2110.1</v>
      </c>
      <c r="R395" s="105"/>
      <c r="S395" s="105"/>
      <c r="T395" s="98">
        <v>2110.1</v>
      </c>
      <c r="U395" s="98">
        <v>2110.1</v>
      </c>
      <c r="V395" s="98">
        <v>2110.1</v>
      </c>
      <c r="W395" s="99">
        <v>0</v>
      </c>
      <c r="X395" s="99">
        <v>422</v>
      </c>
      <c r="Y395" s="95">
        <v>1688.1</v>
      </c>
      <c r="Z395" s="99">
        <v>1412.6</v>
      </c>
      <c r="AA395" s="95">
        <v>0</v>
      </c>
      <c r="AB395" s="95">
        <v>1688.1</v>
      </c>
    </row>
    <row r="396" spans="1:28" x14ac:dyDescent="0.25">
      <c r="A396" s="1">
        <v>0</v>
      </c>
      <c r="B396" s="101" t="s">
        <v>377</v>
      </c>
      <c r="C396" s="92">
        <v>292</v>
      </c>
      <c r="D396" s="95">
        <v>0</v>
      </c>
      <c r="E396" s="95">
        <v>436.3</v>
      </c>
      <c r="F396" s="95">
        <v>463.8</v>
      </c>
      <c r="G396" s="96">
        <v>1.0630300252120102</v>
      </c>
      <c r="H396" s="96">
        <v>1.0630300252120102</v>
      </c>
      <c r="I396" s="95">
        <v>463.8</v>
      </c>
      <c r="J396" s="94">
        <v>1.5880000000000001</v>
      </c>
      <c r="K396" s="105"/>
      <c r="L396" s="97">
        <v>0.34699999999999998</v>
      </c>
      <c r="M396" s="105"/>
      <c r="N396" s="97">
        <v>0.65300000000000002</v>
      </c>
      <c r="O396" s="105"/>
      <c r="P396" s="98">
        <v>873.3</v>
      </c>
      <c r="Q396" s="98">
        <v>873.3</v>
      </c>
      <c r="R396" s="105"/>
      <c r="S396" s="105"/>
      <c r="T396" s="98">
        <v>873.3</v>
      </c>
      <c r="U396" s="98">
        <v>873.3</v>
      </c>
      <c r="V396" s="98">
        <v>873.3</v>
      </c>
      <c r="W396" s="99">
        <v>0</v>
      </c>
      <c r="X396" s="99">
        <v>174.7</v>
      </c>
      <c r="Y396" s="95">
        <v>698.59999999999991</v>
      </c>
      <c r="Z396" s="99">
        <v>804.2</v>
      </c>
      <c r="AA396" s="95">
        <v>105.60000000000014</v>
      </c>
      <c r="AB396" s="95">
        <v>804.2</v>
      </c>
    </row>
    <row r="397" spans="1:28" x14ac:dyDescent="0.25">
      <c r="A397" s="1">
        <v>2</v>
      </c>
      <c r="B397" s="94" t="s">
        <v>42</v>
      </c>
      <c r="C397" s="92">
        <v>36800</v>
      </c>
      <c r="D397" s="95">
        <v>5101</v>
      </c>
      <c r="E397" s="95">
        <v>150500</v>
      </c>
      <c r="F397" s="95">
        <v>161931.6</v>
      </c>
      <c r="G397" s="96">
        <v>1.0759574750830565</v>
      </c>
      <c r="H397" s="96">
        <v>1.0737530330479335</v>
      </c>
      <c r="I397" s="95">
        <v>161599.79999999999</v>
      </c>
      <c r="J397" s="94">
        <v>4.391</v>
      </c>
      <c r="K397" s="91">
        <v>0.47199999999999998</v>
      </c>
      <c r="L397" s="105"/>
      <c r="M397" s="91">
        <v>0.47399999999999998</v>
      </c>
      <c r="N397" s="97"/>
      <c r="O397" s="93">
        <v>162192.29999999999</v>
      </c>
      <c r="P397" s="105"/>
      <c r="Q397" s="98">
        <v>162192.29999999999</v>
      </c>
      <c r="R397" s="94">
        <v>0</v>
      </c>
      <c r="S397" s="100">
        <v>162192.29999999999</v>
      </c>
      <c r="T397" s="105"/>
      <c r="U397" s="98">
        <v>162192.29999999999</v>
      </c>
      <c r="V397" s="98">
        <v>162192.29999999999</v>
      </c>
      <c r="W397" s="99">
        <v>48657.7</v>
      </c>
      <c r="X397" s="99">
        <v>22706.9</v>
      </c>
      <c r="Y397" s="95">
        <v>90827.699999999983</v>
      </c>
      <c r="Z397" s="99">
        <v>126592.29999999999</v>
      </c>
      <c r="AA397" s="95">
        <v>0</v>
      </c>
      <c r="AB397" s="95">
        <v>90827.699999999983</v>
      </c>
    </row>
    <row r="398" spans="1:28" x14ac:dyDescent="0.25">
      <c r="A398" s="1">
        <v>1</v>
      </c>
      <c r="B398" s="91" t="s">
        <v>378</v>
      </c>
      <c r="C398" s="92">
        <v>53403</v>
      </c>
      <c r="D398" s="93">
        <v>6058</v>
      </c>
      <c r="E398" s="93">
        <v>307417.30000000005</v>
      </c>
      <c r="F398" s="93">
        <v>316570.89999999997</v>
      </c>
      <c r="G398" s="93"/>
      <c r="H398" s="93"/>
      <c r="I398" s="93">
        <v>316570.89999999997</v>
      </c>
      <c r="J398" s="94"/>
      <c r="K398" s="105"/>
      <c r="L398" s="105"/>
      <c r="M398" s="105"/>
      <c r="N398" s="97"/>
      <c r="O398" s="93">
        <v>278568.90000000002</v>
      </c>
      <c r="P398" s="93">
        <v>119190.8</v>
      </c>
      <c r="Q398" s="93">
        <v>397759.7</v>
      </c>
      <c r="R398" s="93"/>
      <c r="S398" s="93">
        <v>278568.90000000002</v>
      </c>
      <c r="T398" s="93">
        <v>119190.8</v>
      </c>
      <c r="U398" s="93">
        <v>397759.7</v>
      </c>
      <c r="V398" s="93">
        <v>397759.7</v>
      </c>
      <c r="W398" s="93">
        <v>83570.7</v>
      </c>
      <c r="X398" s="93">
        <v>62837.799999999988</v>
      </c>
      <c r="Y398" s="93">
        <v>251351.2</v>
      </c>
      <c r="Z398" s="93">
        <v>310526.39999999997</v>
      </c>
      <c r="AA398" s="93">
        <v>832.29999999999973</v>
      </c>
      <c r="AB398" s="93">
        <v>252183.5</v>
      </c>
    </row>
    <row r="399" spans="1:28" x14ac:dyDescent="0.25">
      <c r="A399" s="1">
        <v>3</v>
      </c>
      <c r="B399" s="101" t="s">
        <v>379</v>
      </c>
      <c r="C399" s="92">
        <v>20130</v>
      </c>
      <c r="D399" s="95">
        <v>0</v>
      </c>
      <c r="E399" s="95">
        <v>46636.9</v>
      </c>
      <c r="F399" s="95">
        <v>47604.5</v>
      </c>
      <c r="G399" s="96">
        <v>1.0207475196679023</v>
      </c>
      <c r="H399" s="96">
        <v>1.0207475196679023</v>
      </c>
      <c r="I399" s="95">
        <v>47604.5</v>
      </c>
      <c r="J399" s="94">
        <v>2.3650000000000002</v>
      </c>
      <c r="K399" s="105"/>
      <c r="L399" s="97">
        <v>0.51600000000000001</v>
      </c>
      <c r="M399" s="105"/>
      <c r="N399" s="97">
        <v>0.48399999999999999</v>
      </c>
      <c r="O399" s="105"/>
      <c r="P399" s="98">
        <v>44620.3</v>
      </c>
      <c r="Q399" s="98">
        <v>44620.3</v>
      </c>
      <c r="R399" s="105"/>
      <c r="S399" s="105"/>
      <c r="T399" s="98">
        <v>44620.3</v>
      </c>
      <c r="U399" s="98">
        <v>44620.3</v>
      </c>
      <c r="V399" s="98">
        <v>44620.3</v>
      </c>
      <c r="W399" s="99">
        <v>0</v>
      </c>
      <c r="X399" s="99">
        <v>8924.1</v>
      </c>
      <c r="Y399" s="95">
        <v>35696.200000000004</v>
      </c>
      <c r="Z399" s="99">
        <v>30111.200000000001</v>
      </c>
      <c r="AA399" s="95">
        <v>0</v>
      </c>
      <c r="AB399" s="95">
        <v>35696.200000000004</v>
      </c>
    </row>
    <row r="400" spans="1:28" x14ac:dyDescent="0.25">
      <c r="A400" s="1">
        <v>3</v>
      </c>
      <c r="B400" s="101" t="s">
        <v>380</v>
      </c>
      <c r="C400" s="92">
        <v>8986</v>
      </c>
      <c r="D400" s="95">
        <v>0</v>
      </c>
      <c r="E400" s="95">
        <v>32887.4</v>
      </c>
      <c r="F400" s="95">
        <v>33529.699999999997</v>
      </c>
      <c r="G400" s="96">
        <v>1.0195302760327662</v>
      </c>
      <c r="H400" s="96">
        <v>1.0195302760327662</v>
      </c>
      <c r="I400" s="95">
        <v>33529.699999999997</v>
      </c>
      <c r="J400" s="94">
        <v>3.7309999999999999</v>
      </c>
      <c r="K400" s="105"/>
      <c r="L400" s="97">
        <v>0.81499999999999995</v>
      </c>
      <c r="M400" s="105"/>
      <c r="N400" s="97">
        <v>0.185</v>
      </c>
      <c r="O400" s="105"/>
      <c r="P400" s="98">
        <v>7613.4</v>
      </c>
      <c r="Q400" s="98">
        <v>7613.4</v>
      </c>
      <c r="R400" s="105"/>
      <c r="S400" s="105"/>
      <c r="T400" s="98">
        <v>7613.4</v>
      </c>
      <c r="U400" s="98">
        <v>7613.4</v>
      </c>
      <c r="V400" s="98">
        <v>7613.4</v>
      </c>
      <c r="W400" s="99">
        <v>0</v>
      </c>
      <c r="X400" s="99">
        <v>1522.7</v>
      </c>
      <c r="Y400" s="95">
        <v>6090.7</v>
      </c>
      <c r="Z400" s="99">
        <v>5843.9</v>
      </c>
      <c r="AA400" s="95">
        <v>0</v>
      </c>
      <c r="AB400" s="95">
        <v>6090.7</v>
      </c>
    </row>
    <row r="401" spans="1:28" x14ac:dyDescent="0.25">
      <c r="A401" s="1">
        <v>0</v>
      </c>
      <c r="B401" s="101" t="s">
        <v>381</v>
      </c>
      <c r="C401" s="92">
        <v>804</v>
      </c>
      <c r="D401" s="95">
        <v>0</v>
      </c>
      <c r="E401" s="95">
        <v>1144.8</v>
      </c>
      <c r="F401" s="95">
        <v>1159.5</v>
      </c>
      <c r="G401" s="96">
        <v>1.0128406708595388</v>
      </c>
      <c r="H401" s="96">
        <v>1.0128406708595388</v>
      </c>
      <c r="I401" s="95">
        <v>1159.5</v>
      </c>
      <c r="J401" s="94">
        <v>1.4419999999999999</v>
      </c>
      <c r="K401" s="105"/>
      <c r="L401" s="97">
        <v>0.315</v>
      </c>
      <c r="M401" s="105"/>
      <c r="N401" s="97">
        <v>0.68500000000000005</v>
      </c>
      <c r="O401" s="105"/>
      <c r="P401" s="98">
        <v>2522.3000000000002</v>
      </c>
      <c r="Q401" s="98">
        <v>2522.3000000000002</v>
      </c>
      <c r="R401" s="105"/>
      <c r="S401" s="105"/>
      <c r="T401" s="98">
        <v>2522.3000000000002</v>
      </c>
      <c r="U401" s="98">
        <v>2522.3000000000002</v>
      </c>
      <c r="V401" s="98">
        <v>2522.3000000000002</v>
      </c>
      <c r="W401" s="99">
        <v>0</v>
      </c>
      <c r="X401" s="99">
        <v>504.5</v>
      </c>
      <c r="Y401" s="95">
        <v>2017.8000000000002</v>
      </c>
      <c r="Z401" s="99">
        <v>461.80000000000007</v>
      </c>
      <c r="AA401" s="95">
        <v>0</v>
      </c>
      <c r="AB401" s="95">
        <v>2017.8000000000002</v>
      </c>
    </row>
    <row r="402" spans="1:28" x14ac:dyDescent="0.25">
      <c r="A402" s="1">
        <v>0</v>
      </c>
      <c r="B402" s="101" t="s">
        <v>382</v>
      </c>
      <c r="C402" s="92">
        <v>1698</v>
      </c>
      <c r="D402" s="95">
        <v>0</v>
      </c>
      <c r="E402" s="95">
        <v>4187.3</v>
      </c>
      <c r="F402" s="95">
        <v>4283.3999999999996</v>
      </c>
      <c r="G402" s="96">
        <v>1.0229503498674561</v>
      </c>
      <c r="H402" s="96">
        <v>1.0229503498674561</v>
      </c>
      <c r="I402" s="95">
        <v>4283.3999999999996</v>
      </c>
      <c r="J402" s="94">
        <v>2.5230000000000001</v>
      </c>
      <c r="K402" s="105"/>
      <c r="L402" s="97">
        <v>0.55100000000000005</v>
      </c>
      <c r="M402" s="105"/>
      <c r="N402" s="97">
        <v>0.44900000000000001</v>
      </c>
      <c r="O402" s="105"/>
      <c r="P402" s="98">
        <v>3491.6</v>
      </c>
      <c r="Q402" s="98">
        <v>3491.6</v>
      </c>
      <c r="R402" s="105"/>
      <c r="S402" s="105"/>
      <c r="T402" s="98">
        <v>3491.6</v>
      </c>
      <c r="U402" s="98">
        <v>3491.6</v>
      </c>
      <c r="V402" s="98">
        <v>3491.6</v>
      </c>
      <c r="W402" s="99">
        <v>0</v>
      </c>
      <c r="X402" s="99">
        <v>698.3</v>
      </c>
      <c r="Y402" s="95">
        <v>2793.3</v>
      </c>
      <c r="Z402" s="99">
        <v>2903.9</v>
      </c>
      <c r="AA402" s="95">
        <v>110.59999999999991</v>
      </c>
      <c r="AB402" s="95">
        <v>2903.9</v>
      </c>
    </row>
    <row r="403" spans="1:28" x14ac:dyDescent="0.25">
      <c r="A403" s="1">
        <v>0</v>
      </c>
      <c r="B403" s="101" t="s">
        <v>383</v>
      </c>
      <c r="C403" s="92">
        <v>1694</v>
      </c>
      <c r="D403" s="95">
        <v>0</v>
      </c>
      <c r="E403" s="95">
        <v>4702.3</v>
      </c>
      <c r="F403" s="95">
        <v>4810.7</v>
      </c>
      <c r="G403" s="96">
        <v>1.023052548752738</v>
      </c>
      <c r="H403" s="96">
        <v>1.023052548752738</v>
      </c>
      <c r="I403" s="95">
        <v>4810.7</v>
      </c>
      <c r="J403" s="94">
        <v>2.84</v>
      </c>
      <c r="K403" s="105"/>
      <c r="L403" s="97">
        <v>0.62</v>
      </c>
      <c r="M403" s="105"/>
      <c r="N403" s="97">
        <v>0.38</v>
      </c>
      <c r="O403" s="105"/>
      <c r="P403" s="98">
        <v>2948.1</v>
      </c>
      <c r="Q403" s="98">
        <v>2948.1</v>
      </c>
      <c r="R403" s="105"/>
      <c r="S403" s="105"/>
      <c r="T403" s="98">
        <v>2948.1</v>
      </c>
      <c r="U403" s="98">
        <v>2948.1</v>
      </c>
      <c r="V403" s="98">
        <v>2948.1</v>
      </c>
      <c r="W403" s="99">
        <v>0</v>
      </c>
      <c r="X403" s="99">
        <v>589.6</v>
      </c>
      <c r="Y403" s="95">
        <v>2358.5</v>
      </c>
      <c r="Z403" s="99">
        <v>1669.8000000000002</v>
      </c>
      <c r="AA403" s="95">
        <v>0</v>
      </c>
      <c r="AB403" s="95">
        <v>2358.5</v>
      </c>
    </row>
    <row r="404" spans="1:28" x14ac:dyDescent="0.25">
      <c r="A404" s="1">
        <v>0</v>
      </c>
      <c r="B404" s="101" t="s">
        <v>384</v>
      </c>
      <c r="C404" s="92">
        <v>1033</v>
      </c>
      <c r="D404" s="95">
        <v>0</v>
      </c>
      <c r="E404" s="95">
        <v>1857.8</v>
      </c>
      <c r="F404" s="95">
        <v>1903.7</v>
      </c>
      <c r="G404" s="96">
        <v>1.0247066422650448</v>
      </c>
      <c r="H404" s="96">
        <v>1.0247066422650448</v>
      </c>
      <c r="I404" s="95">
        <v>1903.7</v>
      </c>
      <c r="J404" s="94">
        <v>1.843</v>
      </c>
      <c r="K404" s="105"/>
      <c r="L404" s="97">
        <v>0.40200000000000002</v>
      </c>
      <c r="M404" s="105"/>
      <c r="N404" s="97">
        <v>0.59799999999999998</v>
      </c>
      <c r="O404" s="105"/>
      <c r="P404" s="98">
        <v>2829.1</v>
      </c>
      <c r="Q404" s="98">
        <v>2829.1</v>
      </c>
      <c r="R404" s="105"/>
      <c r="S404" s="105"/>
      <c r="T404" s="98">
        <v>2829.1</v>
      </c>
      <c r="U404" s="98">
        <v>2829.1</v>
      </c>
      <c r="V404" s="98">
        <v>2829.1</v>
      </c>
      <c r="W404" s="99">
        <v>0</v>
      </c>
      <c r="X404" s="99">
        <v>565.79999999999995</v>
      </c>
      <c r="Y404" s="95">
        <v>2263.3000000000002</v>
      </c>
      <c r="Z404" s="99">
        <v>1948.7</v>
      </c>
      <c r="AA404" s="95">
        <v>0</v>
      </c>
      <c r="AB404" s="95">
        <v>2263.3000000000002</v>
      </c>
    </row>
    <row r="405" spans="1:28" x14ac:dyDescent="0.25">
      <c r="A405" s="1">
        <v>0</v>
      </c>
      <c r="B405" s="101" t="s">
        <v>385</v>
      </c>
      <c r="C405" s="92">
        <v>1228</v>
      </c>
      <c r="D405" s="95">
        <v>0</v>
      </c>
      <c r="E405" s="95">
        <v>2111.1</v>
      </c>
      <c r="F405" s="95">
        <v>2156.1999999999998</v>
      </c>
      <c r="G405" s="96">
        <v>1.0213632703330018</v>
      </c>
      <c r="H405" s="96">
        <v>1.0213632703330018</v>
      </c>
      <c r="I405" s="95">
        <v>2156.1999999999998</v>
      </c>
      <c r="J405" s="94">
        <v>1.756</v>
      </c>
      <c r="K405" s="105"/>
      <c r="L405" s="97">
        <v>0.38300000000000001</v>
      </c>
      <c r="M405" s="105"/>
      <c r="N405" s="97">
        <v>0.61699999999999999</v>
      </c>
      <c r="O405" s="105"/>
      <c r="P405" s="98">
        <v>3470</v>
      </c>
      <c r="Q405" s="98">
        <v>3470</v>
      </c>
      <c r="R405" s="105"/>
      <c r="S405" s="105"/>
      <c r="T405" s="98">
        <v>3470</v>
      </c>
      <c r="U405" s="98">
        <v>3470</v>
      </c>
      <c r="V405" s="98">
        <v>3470</v>
      </c>
      <c r="W405" s="99">
        <v>0</v>
      </c>
      <c r="X405" s="99">
        <v>694</v>
      </c>
      <c r="Y405" s="95">
        <v>2776</v>
      </c>
      <c r="Z405" s="99">
        <v>2015.6999999999998</v>
      </c>
      <c r="AA405" s="95">
        <v>0</v>
      </c>
      <c r="AB405" s="95">
        <v>2776</v>
      </c>
    </row>
    <row r="406" spans="1:28" x14ac:dyDescent="0.25">
      <c r="A406" s="1">
        <v>0</v>
      </c>
      <c r="B406" s="101" t="s">
        <v>386</v>
      </c>
      <c r="C406" s="92">
        <v>980</v>
      </c>
      <c r="D406" s="95">
        <v>0</v>
      </c>
      <c r="E406" s="95">
        <v>2449.5</v>
      </c>
      <c r="F406" s="95">
        <v>2502.1</v>
      </c>
      <c r="G406" s="96">
        <v>1.021473770157175</v>
      </c>
      <c r="H406" s="96">
        <v>1.021473770157175</v>
      </c>
      <c r="I406" s="95">
        <v>2502.1</v>
      </c>
      <c r="J406" s="94">
        <v>2.5529999999999999</v>
      </c>
      <c r="K406" s="105"/>
      <c r="L406" s="97">
        <v>0.55700000000000005</v>
      </c>
      <c r="M406" s="105"/>
      <c r="N406" s="97">
        <v>0.443</v>
      </c>
      <c r="O406" s="105"/>
      <c r="P406" s="98">
        <v>1988.3</v>
      </c>
      <c r="Q406" s="98">
        <v>1988.3</v>
      </c>
      <c r="R406" s="105"/>
      <c r="S406" s="105"/>
      <c r="T406" s="98">
        <v>1988.3</v>
      </c>
      <c r="U406" s="98">
        <v>1988.3</v>
      </c>
      <c r="V406" s="98">
        <v>1988.3</v>
      </c>
      <c r="W406" s="99">
        <v>0</v>
      </c>
      <c r="X406" s="99">
        <v>397.7</v>
      </c>
      <c r="Y406" s="95">
        <v>1590.6</v>
      </c>
      <c r="Z406" s="99">
        <v>1470.8</v>
      </c>
      <c r="AA406" s="95">
        <v>0</v>
      </c>
      <c r="AB406" s="95">
        <v>1590.6</v>
      </c>
    </row>
    <row r="407" spans="1:28" x14ac:dyDescent="0.25">
      <c r="A407" s="1">
        <v>0</v>
      </c>
      <c r="B407" s="101" t="s">
        <v>387</v>
      </c>
      <c r="C407" s="92">
        <v>916</v>
      </c>
      <c r="D407" s="95">
        <v>0</v>
      </c>
      <c r="E407" s="95">
        <v>1164.5</v>
      </c>
      <c r="F407" s="95">
        <v>1183.5</v>
      </c>
      <c r="G407" s="96">
        <v>1.0163160154572779</v>
      </c>
      <c r="H407" s="96">
        <v>1.0163160154572779</v>
      </c>
      <c r="I407" s="95">
        <v>1183.5</v>
      </c>
      <c r="J407" s="94">
        <v>1.292</v>
      </c>
      <c r="K407" s="105"/>
      <c r="L407" s="97">
        <v>0.28199999999999997</v>
      </c>
      <c r="M407" s="105"/>
      <c r="N407" s="97">
        <v>0.71799999999999997</v>
      </c>
      <c r="O407" s="105"/>
      <c r="P407" s="98">
        <v>3012.1</v>
      </c>
      <c r="Q407" s="98">
        <v>3012.1</v>
      </c>
      <c r="R407" s="105"/>
      <c r="S407" s="105"/>
      <c r="T407" s="98">
        <v>3012.1</v>
      </c>
      <c r="U407" s="98">
        <v>3012.1</v>
      </c>
      <c r="V407" s="98">
        <v>3012.1</v>
      </c>
      <c r="W407" s="99">
        <v>0</v>
      </c>
      <c r="X407" s="99">
        <v>602.4</v>
      </c>
      <c r="Y407" s="95">
        <v>2409.6999999999998</v>
      </c>
      <c r="Z407" s="99">
        <v>1628.3000000000002</v>
      </c>
      <c r="AA407" s="95">
        <v>0</v>
      </c>
      <c r="AB407" s="95">
        <v>2409.6999999999998</v>
      </c>
    </row>
    <row r="408" spans="1:28" x14ac:dyDescent="0.25">
      <c r="A408" s="1">
        <v>0</v>
      </c>
      <c r="B408" s="101" t="s">
        <v>388</v>
      </c>
      <c r="C408" s="92">
        <v>2273</v>
      </c>
      <c r="D408" s="95">
        <v>0</v>
      </c>
      <c r="E408" s="95">
        <v>4300.2</v>
      </c>
      <c r="F408" s="95">
        <v>4392.8999999999996</v>
      </c>
      <c r="G408" s="96">
        <v>1.0215571368773546</v>
      </c>
      <c r="H408" s="96">
        <v>1.0215571368773546</v>
      </c>
      <c r="I408" s="95">
        <v>4392.8999999999996</v>
      </c>
      <c r="J408" s="94">
        <v>1.9330000000000001</v>
      </c>
      <c r="K408" s="105"/>
      <c r="L408" s="97">
        <v>0.42199999999999999</v>
      </c>
      <c r="M408" s="105"/>
      <c r="N408" s="97">
        <v>0.57799999999999996</v>
      </c>
      <c r="O408" s="105"/>
      <c r="P408" s="98">
        <v>6016.9</v>
      </c>
      <c r="Q408" s="98">
        <v>6016.9</v>
      </c>
      <c r="R408" s="105"/>
      <c r="S408" s="105"/>
      <c r="T408" s="98">
        <v>6016.9</v>
      </c>
      <c r="U408" s="98">
        <v>6016.9</v>
      </c>
      <c r="V408" s="98">
        <v>6016.9</v>
      </c>
      <c r="W408" s="99">
        <v>0</v>
      </c>
      <c r="X408" s="99">
        <v>1203.4000000000001</v>
      </c>
      <c r="Y408" s="95">
        <v>4813.5</v>
      </c>
      <c r="Z408" s="99">
        <v>5395.9</v>
      </c>
      <c r="AA408" s="95">
        <v>582.39999999999964</v>
      </c>
      <c r="AB408" s="95">
        <v>5395.9</v>
      </c>
    </row>
    <row r="409" spans="1:28" x14ac:dyDescent="0.25">
      <c r="A409" s="1">
        <v>0</v>
      </c>
      <c r="B409" s="101" t="s">
        <v>389</v>
      </c>
      <c r="C409" s="92">
        <v>1562</v>
      </c>
      <c r="D409" s="95">
        <v>0</v>
      </c>
      <c r="E409" s="95">
        <v>1995</v>
      </c>
      <c r="F409" s="95">
        <v>2043.3</v>
      </c>
      <c r="G409" s="96">
        <v>1.0242105263157895</v>
      </c>
      <c r="H409" s="96">
        <v>1.0242105263157895</v>
      </c>
      <c r="I409" s="95">
        <v>2043.3</v>
      </c>
      <c r="J409" s="94">
        <v>1.3080000000000001</v>
      </c>
      <c r="K409" s="105"/>
      <c r="L409" s="97">
        <v>0.28599999999999998</v>
      </c>
      <c r="M409" s="105"/>
      <c r="N409" s="97">
        <v>0.71399999999999997</v>
      </c>
      <c r="O409" s="105"/>
      <c r="P409" s="98">
        <v>5107.7</v>
      </c>
      <c r="Q409" s="98">
        <v>5107.7</v>
      </c>
      <c r="R409" s="105"/>
      <c r="S409" s="105"/>
      <c r="T409" s="98">
        <v>5107.7</v>
      </c>
      <c r="U409" s="98">
        <v>5107.7</v>
      </c>
      <c r="V409" s="98">
        <v>5107.7</v>
      </c>
      <c r="W409" s="99">
        <v>0</v>
      </c>
      <c r="X409" s="99">
        <v>1021.5</v>
      </c>
      <c r="Y409" s="95">
        <v>4086.2</v>
      </c>
      <c r="Z409" s="99">
        <v>3926.2</v>
      </c>
      <c r="AA409" s="95">
        <v>0</v>
      </c>
      <c r="AB409" s="95">
        <v>4086.2</v>
      </c>
    </row>
    <row r="410" spans="1:28" x14ac:dyDescent="0.25">
      <c r="A410" s="1">
        <v>0</v>
      </c>
      <c r="B410" s="101" t="s">
        <v>390</v>
      </c>
      <c r="C410" s="92">
        <v>959</v>
      </c>
      <c r="D410" s="95">
        <v>0</v>
      </c>
      <c r="E410" s="95">
        <v>1440.1</v>
      </c>
      <c r="F410" s="95">
        <v>1471</v>
      </c>
      <c r="G410" s="96">
        <v>1.0214568432747726</v>
      </c>
      <c r="H410" s="96">
        <v>1.0214568432747726</v>
      </c>
      <c r="I410" s="95">
        <v>1471</v>
      </c>
      <c r="J410" s="94">
        <v>1.534</v>
      </c>
      <c r="K410" s="105"/>
      <c r="L410" s="97">
        <v>0.33500000000000002</v>
      </c>
      <c r="M410" s="105"/>
      <c r="N410" s="97">
        <v>0.66500000000000004</v>
      </c>
      <c r="O410" s="105"/>
      <c r="P410" s="98">
        <v>2920.7</v>
      </c>
      <c r="Q410" s="98">
        <v>2920.7</v>
      </c>
      <c r="R410" s="105"/>
      <c r="S410" s="105"/>
      <c r="T410" s="98">
        <v>2920.7</v>
      </c>
      <c r="U410" s="98">
        <v>2920.7</v>
      </c>
      <c r="V410" s="98">
        <v>2920.7</v>
      </c>
      <c r="W410" s="99">
        <v>0</v>
      </c>
      <c r="X410" s="99">
        <v>584.1</v>
      </c>
      <c r="Y410" s="95">
        <v>2336.6</v>
      </c>
      <c r="Z410" s="99">
        <v>2085.1999999999998</v>
      </c>
      <c r="AA410" s="95">
        <v>0</v>
      </c>
      <c r="AB410" s="95">
        <v>2336.6</v>
      </c>
    </row>
    <row r="411" spans="1:28" x14ac:dyDescent="0.25">
      <c r="A411" s="1">
        <v>0</v>
      </c>
      <c r="B411" s="101" t="s">
        <v>391</v>
      </c>
      <c r="C411" s="92">
        <v>1146</v>
      </c>
      <c r="D411" s="95">
        <v>0</v>
      </c>
      <c r="E411" s="95">
        <v>1317.4</v>
      </c>
      <c r="F411" s="95">
        <v>1344.3</v>
      </c>
      <c r="G411" s="96">
        <v>1.0204190071352663</v>
      </c>
      <c r="H411" s="96">
        <v>1.0204190071352663</v>
      </c>
      <c r="I411" s="95">
        <v>1344.3</v>
      </c>
      <c r="J411" s="94">
        <v>1.173</v>
      </c>
      <c r="K411" s="105"/>
      <c r="L411" s="97">
        <v>0.25600000000000001</v>
      </c>
      <c r="M411" s="105"/>
      <c r="N411" s="97">
        <v>0.74399999999999999</v>
      </c>
      <c r="O411" s="105"/>
      <c r="P411" s="98">
        <v>3904.8</v>
      </c>
      <c r="Q411" s="98">
        <v>3904.8</v>
      </c>
      <c r="R411" s="105"/>
      <c r="S411" s="105"/>
      <c r="T411" s="98">
        <v>3904.8</v>
      </c>
      <c r="U411" s="98">
        <v>3904.8</v>
      </c>
      <c r="V411" s="98">
        <v>3904.8</v>
      </c>
      <c r="W411" s="99">
        <v>0</v>
      </c>
      <c r="X411" s="99">
        <v>781</v>
      </c>
      <c r="Y411" s="95">
        <v>3123.8</v>
      </c>
      <c r="Z411" s="99">
        <v>1644.4</v>
      </c>
      <c r="AA411" s="95">
        <v>0</v>
      </c>
      <c r="AB411" s="95">
        <v>3123.8</v>
      </c>
    </row>
    <row r="412" spans="1:28" x14ac:dyDescent="0.25">
      <c r="A412" s="1">
        <v>0</v>
      </c>
      <c r="B412" s="101" t="s">
        <v>392</v>
      </c>
      <c r="C412" s="92">
        <v>1153</v>
      </c>
      <c r="D412" s="95">
        <v>0</v>
      </c>
      <c r="E412" s="95">
        <v>1622.6</v>
      </c>
      <c r="F412" s="95">
        <v>1659.9</v>
      </c>
      <c r="G412" s="96">
        <v>1.0229877973622583</v>
      </c>
      <c r="H412" s="96">
        <v>1.0229877973622583</v>
      </c>
      <c r="I412" s="95">
        <v>1659.9</v>
      </c>
      <c r="J412" s="94">
        <v>1.44</v>
      </c>
      <c r="K412" s="105"/>
      <c r="L412" s="97">
        <v>0.314</v>
      </c>
      <c r="M412" s="105"/>
      <c r="N412" s="97">
        <v>0.68600000000000005</v>
      </c>
      <c r="O412" s="105"/>
      <c r="P412" s="98">
        <v>3622.4</v>
      </c>
      <c r="Q412" s="98">
        <v>3622.4</v>
      </c>
      <c r="R412" s="105"/>
      <c r="S412" s="105"/>
      <c r="T412" s="98">
        <v>3622.4</v>
      </c>
      <c r="U412" s="98">
        <v>3622.4</v>
      </c>
      <c r="V412" s="98">
        <v>3622.4</v>
      </c>
      <c r="W412" s="99">
        <v>0</v>
      </c>
      <c r="X412" s="99">
        <v>724.5</v>
      </c>
      <c r="Y412" s="95">
        <v>2897.9</v>
      </c>
      <c r="Z412" s="99">
        <v>2464.1999999999998</v>
      </c>
      <c r="AA412" s="95">
        <v>0</v>
      </c>
      <c r="AB412" s="95">
        <v>2897.9</v>
      </c>
    </row>
    <row r="413" spans="1:28" x14ac:dyDescent="0.25">
      <c r="A413" s="1">
        <v>0</v>
      </c>
      <c r="B413" s="101" t="s">
        <v>393</v>
      </c>
      <c r="C413" s="92">
        <v>1241</v>
      </c>
      <c r="D413" s="95">
        <v>0</v>
      </c>
      <c r="E413" s="95">
        <v>1790.1</v>
      </c>
      <c r="F413" s="95">
        <v>1833.5</v>
      </c>
      <c r="G413" s="96">
        <v>1.0242444556170047</v>
      </c>
      <c r="H413" s="96">
        <v>1.0242444556170047</v>
      </c>
      <c r="I413" s="95">
        <v>1833.5</v>
      </c>
      <c r="J413" s="94">
        <v>1.4770000000000001</v>
      </c>
      <c r="K413" s="105"/>
      <c r="L413" s="97">
        <v>0.32300000000000001</v>
      </c>
      <c r="M413" s="105"/>
      <c r="N413" s="97">
        <v>0.67700000000000005</v>
      </c>
      <c r="O413" s="105"/>
      <c r="P413" s="98">
        <v>3847.7</v>
      </c>
      <c r="Q413" s="98">
        <v>3847.7</v>
      </c>
      <c r="R413" s="105"/>
      <c r="S413" s="105"/>
      <c r="T413" s="98">
        <v>3847.7</v>
      </c>
      <c r="U413" s="98">
        <v>3847.7</v>
      </c>
      <c r="V413" s="98">
        <v>3847.7</v>
      </c>
      <c r="W413" s="99">
        <v>0</v>
      </c>
      <c r="X413" s="99">
        <v>769.5</v>
      </c>
      <c r="Y413" s="95">
        <v>3078.2</v>
      </c>
      <c r="Z413" s="99">
        <v>2864.4</v>
      </c>
      <c r="AA413" s="95">
        <v>0</v>
      </c>
      <c r="AB413" s="95">
        <v>3078.2</v>
      </c>
    </row>
    <row r="414" spans="1:28" x14ac:dyDescent="0.25">
      <c r="A414" s="1">
        <v>0</v>
      </c>
      <c r="B414" s="101" t="s">
        <v>394</v>
      </c>
      <c r="C414" s="92">
        <v>850</v>
      </c>
      <c r="D414" s="95">
        <v>0</v>
      </c>
      <c r="E414" s="95">
        <v>537.9</v>
      </c>
      <c r="F414" s="95">
        <v>550.70000000000005</v>
      </c>
      <c r="G414" s="96">
        <v>1.0237962446551405</v>
      </c>
      <c r="H414" s="96">
        <v>1.0237962446551405</v>
      </c>
      <c r="I414" s="95">
        <v>550.70000000000005</v>
      </c>
      <c r="J414" s="94">
        <v>0.64800000000000002</v>
      </c>
      <c r="K414" s="105"/>
      <c r="L414" s="97">
        <v>0.14099999999999999</v>
      </c>
      <c r="M414" s="105"/>
      <c r="N414" s="97">
        <v>0.85899999999999999</v>
      </c>
      <c r="O414" s="105"/>
      <c r="P414" s="98">
        <v>3343.9</v>
      </c>
      <c r="Q414" s="98">
        <v>3343.9</v>
      </c>
      <c r="R414" s="105"/>
      <c r="S414" s="105"/>
      <c r="T414" s="98">
        <v>3343.9</v>
      </c>
      <c r="U414" s="98">
        <v>3343.9</v>
      </c>
      <c r="V414" s="98">
        <v>3343.9</v>
      </c>
      <c r="W414" s="99">
        <v>0</v>
      </c>
      <c r="X414" s="99">
        <v>668.8</v>
      </c>
      <c r="Y414" s="95">
        <v>2675.1000000000004</v>
      </c>
      <c r="Z414" s="99">
        <v>2633.6</v>
      </c>
      <c r="AA414" s="95">
        <v>0</v>
      </c>
      <c r="AB414" s="95">
        <v>2675.1000000000004</v>
      </c>
    </row>
    <row r="415" spans="1:28" x14ac:dyDescent="0.25">
      <c r="A415" s="1">
        <v>0</v>
      </c>
      <c r="B415" s="101" t="s">
        <v>395</v>
      </c>
      <c r="C415" s="92">
        <v>1690</v>
      </c>
      <c r="D415" s="95">
        <v>0</v>
      </c>
      <c r="E415" s="95">
        <v>3288</v>
      </c>
      <c r="F415" s="95">
        <v>3349.9</v>
      </c>
      <c r="G415" s="96">
        <v>1.0188260340632604</v>
      </c>
      <c r="H415" s="96">
        <v>1.0188260340632604</v>
      </c>
      <c r="I415" s="95">
        <v>3349.9</v>
      </c>
      <c r="J415" s="94">
        <v>1.982</v>
      </c>
      <c r="K415" s="105"/>
      <c r="L415" s="97">
        <v>0.433</v>
      </c>
      <c r="M415" s="105"/>
      <c r="N415" s="97">
        <v>0.56699999999999995</v>
      </c>
      <c r="O415" s="105"/>
      <c r="P415" s="98">
        <v>4388.5</v>
      </c>
      <c r="Q415" s="98">
        <v>4388.5</v>
      </c>
      <c r="R415" s="105"/>
      <c r="S415" s="105"/>
      <c r="T415" s="98">
        <v>4388.5</v>
      </c>
      <c r="U415" s="98">
        <v>4388.5</v>
      </c>
      <c r="V415" s="98">
        <v>4388.5</v>
      </c>
      <c r="W415" s="99">
        <v>0</v>
      </c>
      <c r="X415" s="99">
        <v>877.7</v>
      </c>
      <c r="Y415" s="95">
        <v>3510.8</v>
      </c>
      <c r="Z415" s="99">
        <v>2938</v>
      </c>
      <c r="AA415" s="95">
        <v>0</v>
      </c>
      <c r="AB415" s="95">
        <v>3510.8</v>
      </c>
    </row>
    <row r="416" spans="1:28" x14ac:dyDescent="0.25">
      <c r="A416" s="1">
        <v>0</v>
      </c>
      <c r="B416" s="101" t="s">
        <v>396</v>
      </c>
      <c r="C416" s="92">
        <v>694</v>
      </c>
      <c r="D416" s="95">
        <v>0</v>
      </c>
      <c r="E416" s="95">
        <v>1540.2</v>
      </c>
      <c r="F416" s="95">
        <v>1573.1</v>
      </c>
      <c r="G416" s="96">
        <v>1.0213608622256849</v>
      </c>
      <c r="H416" s="96">
        <v>1.0213608622256849</v>
      </c>
      <c r="I416" s="95">
        <v>1573.1</v>
      </c>
      <c r="J416" s="94">
        <v>2.2669999999999999</v>
      </c>
      <c r="K416" s="105"/>
      <c r="L416" s="97">
        <v>0.495</v>
      </c>
      <c r="M416" s="105"/>
      <c r="N416" s="97">
        <v>0.505</v>
      </c>
      <c r="O416" s="105"/>
      <c r="P416" s="98">
        <v>1605.1</v>
      </c>
      <c r="Q416" s="98">
        <v>1605.1</v>
      </c>
      <c r="R416" s="105"/>
      <c r="S416" s="105"/>
      <c r="T416" s="98">
        <v>1605.1</v>
      </c>
      <c r="U416" s="98">
        <v>1605.1</v>
      </c>
      <c r="V416" s="98">
        <v>1605.1</v>
      </c>
      <c r="W416" s="99">
        <v>0</v>
      </c>
      <c r="X416" s="99">
        <v>321</v>
      </c>
      <c r="Y416" s="95">
        <v>1284.0999999999999</v>
      </c>
      <c r="Z416" s="99">
        <v>1423.4</v>
      </c>
      <c r="AA416" s="95">
        <v>139.30000000000018</v>
      </c>
      <c r="AB416" s="95">
        <v>1423.4</v>
      </c>
    </row>
    <row r="417" spans="1:28" x14ac:dyDescent="0.25">
      <c r="A417" s="1">
        <v>0</v>
      </c>
      <c r="B417" s="101" t="s">
        <v>397</v>
      </c>
      <c r="C417" s="92">
        <v>1050</v>
      </c>
      <c r="D417" s="95">
        <v>0</v>
      </c>
      <c r="E417" s="95">
        <v>2132.8000000000002</v>
      </c>
      <c r="F417" s="95">
        <v>2182.5</v>
      </c>
      <c r="G417" s="96">
        <v>1.0233027006751687</v>
      </c>
      <c r="H417" s="96">
        <v>1.0233027006751687</v>
      </c>
      <c r="I417" s="95">
        <v>2182.5</v>
      </c>
      <c r="J417" s="94">
        <v>2.0790000000000002</v>
      </c>
      <c r="K417" s="105"/>
      <c r="L417" s="97">
        <v>0.45400000000000001</v>
      </c>
      <c r="M417" s="105"/>
      <c r="N417" s="97">
        <v>0.54600000000000004</v>
      </c>
      <c r="O417" s="105"/>
      <c r="P417" s="98">
        <v>2625.6</v>
      </c>
      <c r="Q417" s="98">
        <v>2625.6</v>
      </c>
      <c r="R417" s="105"/>
      <c r="S417" s="105"/>
      <c r="T417" s="98">
        <v>2625.6</v>
      </c>
      <c r="U417" s="98">
        <v>2625.6</v>
      </c>
      <c r="V417" s="98">
        <v>2625.6</v>
      </c>
      <c r="W417" s="99">
        <v>0</v>
      </c>
      <c r="X417" s="99">
        <v>525.1</v>
      </c>
      <c r="Y417" s="95">
        <v>2100.5</v>
      </c>
      <c r="Z417" s="99">
        <v>2087.5</v>
      </c>
      <c r="AA417" s="95">
        <v>0</v>
      </c>
      <c r="AB417" s="95">
        <v>2100.5</v>
      </c>
    </row>
    <row r="418" spans="1:28" x14ac:dyDescent="0.25">
      <c r="A418" s="1">
        <v>0</v>
      </c>
      <c r="B418" s="101" t="s">
        <v>398</v>
      </c>
      <c r="C418" s="92">
        <v>923</v>
      </c>
      <c r="D418" s="95">
        <v>0</v>
      </c>
      <c r="E418" s="95">
        <v>1941.5</v>
      </c>
      <c r="F418" s="95">
        <v>1974.2</v>
      </c>
      <c r="G418" s="96">
        <v>1.0168426474375483</v>
      </c>
      <c r="H418" s="96">
        <v>1.0168426474375483</v>
      </c>
      <c r="I418" s="95">
        <v>1974.2</v>
      </c>
      <c r="J418" s="94">
        <v>2.1389999999999998</v>
      </c>
      <c r="K418" s="105"/>
      <c r="L418" s="97">
        <v>0.46700000000000003</v>
      </c>
      <c r="M418" s="105"/>
      <c r="N418" s="97">
        <v>0.53300000000000003</v>
      </c>
      <c r="O418" s="105"/>
      <c r="P418" s="98">
        <v>2253.1</v>
      </c>
      <c r="Q418" s="98">
        <v>2253.1</v>
      </c>
      <c r="R418" s="105"/>
      <c r="S418" s="105"/>
      <c r="T418" s="98">
        <v>2253.1</v>
      </c>
      <c r="U418" s="98">
        <v>2253.1</v>
      </c>
      <c r="V418" s="98">
        <v>2253.1</v>
      </c>
      <c r="W418" s="99">
        <v>0</v>
      </c>
      <c r="X418" s="99">
        <v>450.6</v>
      </c>
      <c r="Y418" s="95">
        <v>1802.5</v>
      </c>
      <c r="Z418" s="99">
        <v>1739.0000000000002</v>
      </c>
      <c r="AA418" s="95">
        <v>0</v>
      </c>
      <c r="AB418" s="95">
        <v>1802.5</v>
      </c>
    </row>
    <row r="419" spans="1:28" x14ac:dyDescent="0.25">
      <c r="A419" s="1">
        <v>0</v>
      </c>
      <c r="B419" s="101" t="s">
        <v>399</v>
      </c>
      <c r="C419" s="92">
        <v>926</v>
      </c>
      <c r="D419" s="95">
        <v>0</v>
      </c>
      <c r="E419" s="95">
        <v>2600.6999999999998</v>
      </c>
      <c r="F419" s="95">
        <v>2649.8</v>
      </c>
      <c r="G419" s="96">
        <v>1.0188795324335758</v>
      </c>
      <c r="H419" s="96">
        <v>1.0188795324335758</v>
      </c>
      <c r="I419" s="95">
        <v>2649.8</v>
      </c>
      <c r="J419" s="94">
        <v>2.8620000000000001</v>
      </c>
      <c r="K419" s="105"/>
      <c r="L419" s="97">
        <v>0.625</v>
      </c>
      <c r="M419" s="105"/>
      <c r="N419" s="97">
        <v>0.375</v>
      </c>
      <c r="O419" s="105"/>
      <c r="P419" s="98">
        <v>1590.3</v>
      </c>
      <c r="Q419" s="98">
        <v>1590.3</v>
      </c>
      <c r="R419" s="105"/>
      <c r="S419" s="105"/>
      <c r="T419" s="98">
        <v>1590.3</v>
      </c>
      <c r="U419" s="98">
        <v>1590.3</v>
      </c>
      <c r="V419" s="98">
        <v>1590.3</v>
      </c>
      <c r="W419" s="99">
        <v>0</v>
      </c>
      <c r="X419" s="99">
        <v>318.10000000000002</v>
      </c>
      <c r="Y419" s="95">
        <v>1272.1999999999998</v>
      </c>
      <c r="Z419" s="99">
        <v>0</v>
      </c>
      <c r="AA419" s="95">
        <v>0</v>
      </c>
      <c r="AB419" s="95">
        <v>1272.1999999999998</v>
      </c>
    </row>
    <row r="420" spans="1:28" x14ac:dyDescent="0.25">
      <c r="A420" s="1">
        <v>0</v>
      </c>
      <c r="B420" s="101" t="s">
        <v>400</v>
      </c>
      <c r="C420" s="92">
        <v>1467</v>
      </c>
      <c r="D420" s="95">
        <v>0</v>
      </c>
      <c r="E420" s="95">
        <v>1225.3</v>
      </c>
      <c r="F420" s="95">
        <v>1252.2</v>
      </c>
      <c r="G420" s="96">
        <v>1.0219538072308822</v>
      </c>
      <c r="H420" s="96">
        <v>1.0219538072308822</v>
      </c>
      <c r="I420" s="95">
        <v>1252.2</v>
      </c>
      <c r="J420" s="94">
        <v>0.85399999999999998</v>
      </c>
      <c r="K420" s="105"/>
      <c r="L420" s="97">
        <v>0.186</v>
      </c>
      <c r="M420" s="105"/>
      <c r="N420" s="97">
        <v>0.81399999999999995</v>
      </c>
      <c r="O420" s="105"/>
      <c r="P420" s="98">
        <v>5468.9</v>
      </c>
      <c r="Q420" s="98">
        <v>5468.9</v>
      </c>
      <c r="R420" s="105"/>
      <c r="S420" s="105"/>
      <c r="T420" s="98">
        <v>5468.9</v>
      </c>
      <c r="U420" s="98">
        <v>5468.9</v>
      </c>
      <c r="V420" s="98">
        <v>5468.9</v>
      </c>
      <c r="W420" s="99">
        <v>0</v>
      </c>
      <c r="X420" s="99">
        <v>1093.8</v>
      </c>
      <c r="Y420" s="95">
        <v>4375.0999999999995</v>
      </c>
      <c r="Z420" s="99">
        <v>4171.7000000000007</v>
      </c>
      <c r="AA420" s="95">
        <v>0</v>
      </c>
      <c r="AB420" s="95">
        <v>4375.0999999999995</v>
      </c>
    </row>
    <row r="421" spans="1:28" x14ac:dyDescent="0.25">
      <c r="A421" s="1">
        <v>2</v>
      </c>
      <c r="B421" s="94" t="s">
        <v>42</v>
      </c>
      <c r="C421" s="92">
        <v>53403</v>
      </c>
      <c r="D421" s="95">
        <v>6058</v>
      </c>
      <c r="E421" s="95">
        <v>184543.9</v>
      </c>
      <c r="F421" s="95">
        <v>191160.3</v>
      </c>
      <c r="G421" s="96">
        <v>1.035852715803665</v>
      </c>
      <c r="H421" s="96">
        <v>1.035852715803665</v>
      </c>
      <c r="I421" s="95">
        <v>191160.3</v>
      </c>
      <c r="J421" s="94">
        <v>3.58</v>
      </c>
      <c r="K421" s="91">
        <v>0.38500000000000001</v>
      </c>
      <c r="L421" s="105"/>
      <c r="M421" s="91">
        <v>0.56100000000000005</v>
      </c>
      <c r="N421" s="97"/>
      <c r="O421" s="93">
        <v>278568.90000000002</v>
      </c>
      <c r="P421" s="105"/>
      <c r="Q421" s="98">
        <v>278568.90000000002</v>
      </c>
      <c r="R421" s="94">
        <v>0</v>
      </c>
      <c r="S421" s="100">
        <v>278568.90000000002</v>
      </c>
      <c r="T421" s="105"/>
      <c r="U421" s="98">
        <v>278568.90000000002</v>
      </c>
      <c r="V421" s="98">
        <v>278568.90000000002</v>
      </c>
      <c r="W421" s="99">
        <v>83570.7</v>
      </c>
      <c r="X421" s="99">
        <v>38999.599999999999</v>
      </c>
      <c r="Y421" s="95">
        <v>155998.6</v>
      </c>
      <c r="Z421" s="99">
        <v>229098.8</v>
      </c>
      <c r="AA421" s="95">
        <v>0</v>
      </c>
      <c r="AB421" s="95">
        <v>155998.6</v>
      </c>
    </row>
    <row r="422" spans="1:28" x14ac:dyDescent="0.25">
      <c r="A422" s="1">
        <v>1</v>
      </c>
      <c r="B422" s="91" t="s">
        <v>401</v>
      </c>
      <c r="C422" s="92">
        <v>13516</v>
      </c>
      <c r="D422" s="93">
        <v>13869</v>
      </c>
      <c r="E422" s="93">
        <v>58000.6</v>
      </c>
      <c r="F422" s="93">
        <v>59974.399999999994</v>
      </c>
      <c r="G422" s="93"/>
      <c r="H422" s="93"/>
      <c r="I422" s="93">
        <v>59974.399999999994</v>
      </c>
      <c r="J422" s="94"/>
      <c r="K422" s="105"/>
      <c r="L422" s="105"/>
      <c r="M422" s="105"/>
      <c r="N422" s="97"/>
      <c r="O422" s="93">
        <v>80055.600000000006</v>
      </c>
      <c r="P422" s="93">
        <v>40733.299999999996</v>
      </c>
      <c r="Q422" s="93">
        <v>120788.9</v>
      </c>
      <c r="R422" s="93"/>
      <c r="S422" s="93">
        <v>145621.20000000001</v>
      </c>
      <c r="T422" s="93">
        <v>40733.299999999996</v>
      </c>
      <c r="U422" s="93">
        <v>186354.5</v>
      </c>
      <c r="V422" s="93">
        <v>186354.5</v>
      </c>
      <c r="W422" s="93">
        <v>43686.400000000001</v>
      </c>
      <c r="X422" s="93">
        <v>28533.7</v>
      </c>
      <c r="Y422" s="93">
        <v>114134.40000000002</v>
      </c>
      <c r="Z422" s="93">
        <v>144751.79999999999</v>
      </c>
      <c r="AA422" s="93">
        <v>11.099999999999966</v>
      </c>
      <c r="AB422" s="93">
        <v>114145.50000000001</v>
      </c>
    </row>
    <row r="423" spans="1:28" x14ac:dyDescent="0.25">
      <c r="A423" s="1">
        <v>0</v>
      </c>
      <c r="B423" s="110" t="s">
        <v>402</v>
      </c>
      <c r="C423" s="92">
        <v>433</v>
      </c>
      <c r="D423" s="95">
        <v>0</v>
      </c>
      <c r="E423" s="95">
        <v>469.6</v>
      </c>
      <c r="F423" s="95">
        <v>481.9</v>
      </c>
      <c r="G423" s="96">
        <v>1.0261925042589437</v>
      </c>
      <c r="H423" s="96">
        <v>1.0261925042589437</v>
      </c>
      <c r="I423" s="95">
        <v>481.9</v>
      </c>
      <c r="J423" s="94">
        <v>1.113</v>
      </c>
      <c r="K423" s="105"/>
      <c r="L423" s="97">
        <v>0.24299999999999999</v>
      </c>
      <c r="M423" s="105"/>
      <c r="N423" s="97">
        <v>0.75700000000000001</v>
      </c>
      <c r="O423" s="105"/>
      <c r="P423" s="98">
        <v>1501.2</v>
      </c>
      <c r="Q423" s="98">
        <v>1501.2</v>
      </c>
      <c r="R423" s="105"/>
      <c r="S423" s="105"/>
      <c r="T423" s="98">
        <v>1501.2</v>
      </c>
      <c r="U423" s="98">
        <v>1501.2</v>
      </c>
      <c r="V423" s="98">
        <v>1501.2</v>
      </c>
      <c r="W423" s="99">
        <v>0</v>
      </c>
      <c r="X423" s="99">
        <v>300.2</v>
      </c>
      <c r="Y423" s="95">
        <v>1201</v>
      </c>
      <c r="Z423" s="99">
        <v>1160.5999999999999</v>
      </c>
      <c r="AA423" s="95">
        <v>0</v>
      </c>
      <c r="AB423" s="95">
        <v>1201</v>
      </c>
    </row>
    <row r="424" spans="1:28" x14ac:dyDescent="0.25">
      <c r="A424" s="1">
        <v>0</v>
      </c>
      <c r="B424" s="110" t="s">
        <v>403</v>
      </c>
      <c r="C424" s="92">
        <v>357</v>
      </c>
      <c r="D424" s="95">
        <v>0</v>
      </c>
      <c r="E424" s="95">
        <v>289.8</v>
      </c>
      <c r="F424" s="95">
        <v>296</v>
      </c>
      <c r="G424" s="96">
        <v>1.0213940648723256</v>
      </c>
      <c r="H424" s="96">
        <v>1.0213940648723256</v>
      </c>
      <c r="I424" s="95">
        <v>296</v>
      </c>
      <c r="J424" s="94">
        <v>0.82899999999999996</v>
      </c>
      <c r="K424" s="105"/>
      <c r="L424" s="97">
        <v>0.18099999999999999</v>
      </c>
      <c r="M424" s="105"/>
      <c r="N424" s="97">
        <v>0.81899999999999995</v>
      </c>
      <c r="O424" s="105"/>
      <c r="P424" s="98">
        <v>1339</v>
      </c>
      <c r="Q424" s="98">
        <v>1339</v>
      </c>
      <c r="R424" s="105"/>
      <c r="S424" s="105"/>
      <c r="T424" s="98">
        <v>1339</v>
      </c>
      <c r="U424" s="98">
        <v>1339</v>
      </c>
      <c r="V424" s="98">
        <v>1339</v>
      </c>
      <c r="W424" s="99">
        <v>0</v>
      </c>
      <c r="X424" s="99">
        <v>267.8</v>
      </c>
      <c r="Y424" s="95">
        <v>1071.2</v>
      </c>
      <c r="Z424" s="99">
        <v>1006.6</v>
      </c>
      <c r="AA424" s="95">
        <v>0</v>
      </c>
      <c r="AB424" s="95">
        <v>1071.2</v>
      </c>
    </row>
    <row r="425" spans="1:28" x14ac:dyDescent="0.25">
      <c r="A425" s="1">
        <v>0</v>
      </c>
      <c r="B425" s="110" t="s">
        <v>404</v>
      </c>
      <c r="C425" s="92">
        <v>363</v>
      </c>
      <c r="D425" s="95">
        <v>0</v>
      </c>
      <c r="E425" s="95">
        <v>405.8</v>
      </c>
      <c r="F425" s="95">
        <v>418.7</v>
      </c>
      <c r="G425" s="96">
        <v>1.031789058649581</v>
      </c>
      <c r="H425" s="96">
        <v>1.031789058649581</v>
      </c>
      <c r="I425" s="95">
        <v>418.7</v>
      </c>
      <c r="J425" s="94">
        <v>1.153</v>
      </c>
      <c r="K425" s="105"/>
      <c r="L425" s="97">
        <v>0.252</v>
      </c>
      <c r="M425" s="105"/>
      <c r="N425" s="97">
        <v>0.748</v>
      </c>
      <c r="O425" s="105"/>
      <c r="P425" s="98">
        <v>1243.5</v>
      </c>
      <c r="Q425" s="98">
        <v>1243.5</v>
      </c>
      <c r="R425" s="105"/>
      <c r="S425" s="105"/>
      <c r="T425" s="98">
        <v>1243.5</v>
      </c>
      <c r="U425" s="98">
        <v>1243.5</v>
      </c>
      <c r="V425" s="98">
        <v>1243.5</v>
      </c>
      <c r="W425" s="99">
        <v>0</v>
      </c>
      <c r="X425" s="99">
        <v>248.7</v>
      </c>
      <c r="Y425" s="95">
        <v>994.8</v>
      </c>
      <c r="Z425" s="99">
        <v>918.30000000000007</v>
      </c>
      <c r="AA425" s="95">
        <v>0</v>
      </c>
      <c r="AB425" s="95">
        <v>994.8</v>
      </c>
    </row>
    <row r="426" spans="1:28" x14ac:dyDescent="0.25">
      <c r="A426" s="1">
        <v>0</v>
      </c>
      <c r="B426" s="110" t="s">
        <v>405</v>
      </c>
      <c r="C426" s="92">
        <v>363</v>
      </c>
      <c r="D426" s="95">
        <v>0</v>
      </c>
      <c r="E426" s="95">
        <v>353.2</v>
      </c>
      <c r="F426" s="95">
        <v>361.8</v>
      </c>
      <c r="G426" s="96">
        <v>1.0243488108720273</v>
      </c>
      <c r="H426" s="96">
        <v>1.0243488108720273</v>
      </c>
      <c r="I426" s="95">
        <v>361.8</v>
      </c>
      <c r="J426" s="94">
        <v>0.997</v>
      </c>
      <c r="K426" s="105"/>
      <c r="L426" s="97">
        <v>0.218</v>
      </c>
      <c r="M426" s="105"/>
      <c r="N426" s="97">
        <v>0.78200000000000003</v>
      </c>
      <c r="O426" s="105"/>
      <c r="P426" s="98">
        <v>1300</v>
      </c>
      <c r="Q426" s="98">
        <v>1300</v>
      </c>
      <c r="R426" s="105"/>
      <c r="S426" s="105"/>
      <c r="T426" s="98">
        <v>1300</v>
      </c>
      <c r="U426" s="98">
        <v>1300</v>
      </c>
      <c r="V426" s="98">
        <v>1300</v>
      </c>
      <c r="W426" s="99">
        <v>0</v>
      </c>
      <c r="X426" s="99">
        <v>260</v>
      </c>
      <c r="Y426" s="95">
        <v>1040</v>
      </c>
      <c r="Z426" s="99">
        <v>1048.8</v>
      </c>
      <c r="AA426" s="95">
        <v>8.7999999999999545</v>
      </c>
      <c r="AB426" s="95">
        <v>1048.8</v>
      </c>
    </row>
    <row r="427" spans="1:28" x14ac:dyDescent="0.25">
      <c r="A427" s="1">
        <v>0</v>
      </c>
      <c r="B427" s="110" t="s">
        <v>406</v>
      </c>
      <c r="C427" s="92">
        <v>1014</v>
      </c>
      <c r="D427" s="95">
        <v>0</v>
      </c>
      <c r="E427" s="95">
        <v>2048.6</v>
      </c>
      <c r="F427" s="95">
        <v>2116.6999999999998</v>
      </c>
      <c r="G427" s="96">
        <v>1.0332422141950599</v>
      </c>
      <c r="H427" s="96">
        <v>1.0332422141950599</v>
      </c>
      <c r="I427" s="95">
        <v>2116.6999999999998</v>
      </c>
      <c r="J427" s="94">
        <v>2.0870000000000002</v>
      </c>
      <c r="K427" s="105"/>
      <c r="L427" s="97">
        <v>0.45600000000000002</v>
      </c>
      <c r="M427" s="105"/>
      <c r="N427" s="97">
        <v>0.54400000000000004</v>
      </c>
      <c r="O427" s="105"/>
      <c r="P427" s="98">
        <v>2526.3000000000002</v>
      </c>
      <c r="Q427" s="98">
        <v>2526.3000000000002</v>
      </c>
      <c r="R427" s="105"/>
      <c r="S427" s="105"/>
      <c r="T427" s="98">
        <v>2526.3000000000002</v>
      </c>
      <c r="U427" s="98">
        <v>2526.3000000000002</v>
      </c>
      <c r="V427" s="98">
        <v>2526.3000000000002</v>
      </c>
      <c r="W427" s="99">
        <v>0</v>
      </c>
      <c r="X427" s="99">
        <v>505.3</v>
      </c>
      <c r="Y427" s="95">
        <v>2021.0000000000002</v>
      </c>
      <c r="Z427" s="99">
        <v>1273.8</v>
      </c>
      <c r="AA427" s="95">
        <v>0</v>
      </c>
      <c r="AB427" s="95">
        <v>2021.0000000000002</v>
      </c>
    </row>
    <row r="428" spans="1:28" x14ac:dyDescent="0.25">
      <c r="A428" s="1">
        <v>0</v>
      </c>
      <c r="B428" s="110" t="s">
        <v>407</v>
      </c>
      <c r="C428" s="92">
        <v>369</v>
      </c>
      <c r="D428" s="95">
        <v>0</v>
      </c>
      <c r="E428" s="95">
        <v>263.5</v>
      </c>
      <c r="F428" s="95">
        <v>270.89999999999998</v>
      </c>
      <c r="G428" s="96">
        <v>1.0280834914611006</v>
      </c>
      <c r="H428" s="96">
        <v>1.0280834914611006</v>
      </c>
      <c r="I428" s="95">
        <v>270.89999999999998</v>
      </c>
      <c r="J428" s="94">
        <v>0.73399999999999999</v>
      </c>
      <c r="K428" s="105"/>
      <c r="L428" s="97">
        <v>0.16</v>
      </c>
      <c r="M428" s="105"/>
      <c r="N428" s="97">
        <v>0.84</v>
      </c>
      <c r="O428" s="105"/>
      <c r="P428" s="98">
        <v>1419.5</v>
      </c>
      <c r="Q428" s="98">
        <v>1419.5</v>
      </c>
      <c r="R428" s="105"/>
      <c r="S428" s="105"/>
      <c r="T428" s="98">
        <v>1419.5</v>
      </c>
      <c r="U428" s="98">
        <v>1419.5</v>
      </c>
      <c r="V428" s="98">
        <v>1419.5</v>
      </c>
      <c r="W428" s="99">
        <v>0</v>
      </c>
      <c r="X428" s="99">
        <v>283.89999999999998</v>
      </c>
      <c r="Y428" s="95">
        <v>1135.5999999999999</v>
      </c>
      <c r="Z428" s="99">
        <v>1046.1999999999998</v>
      </c>
      <c r="AA428" s="95">
        <v>0</v>
      </c>
      <c r="AB428" s="95">
        <v>1135.5999999999999</v>
      </c>
    </row>
    <row r="429" spans="1:28" x14ac:dyDescent="0.25">
      <c r="A429" s="1">
        <v>0</v>
      </c>
      <c r="B429" s="110" t="s">
        <v>408</v>
      </c>
      <c r="C429" s="92">
        <v>264</v>
      </c>
      <c r="D429" s="95">
        <v>0</v>
      </c>
      <c r="E429" s="95">
        <v>202.7</v>
      </c>
      <c r="F429" s="95">
        <v>208.6</v>
      </c>
      <c r="G429" s="96">
        <v>1.0291070547607302</v>
      </c>
      <c r="H429" s="96">
        <v>1.0291070547607302</v>
      </c>
      <c r="I429" s="95">
        <v>208.6</v>
      </c>
      <c r="J429" s="94">
        <v>0.79</v>
      </c>
      <c r="K429" s="105"/>
      <c r="L429" s="97">
        <v>0.17199999999999999</v>
      </c>
      <c r="M429" s="105"/>
      <c r="N429" s="97">
        <v>0.82799999999999996</v>
      </c>
      <c r="O429" s="105"/>
      <c r="P429" s="98">
        <v>1001.1</v>
      </c>
      <c r="Q429" s="98">
        <v>1001.1</v>
      </c>
      <c r="R429" s="105"/>
      <c r="S429" s="105"/>
      <c r="T429" s="98">
        <v>1001.1</v>
      </c>
      <c r="U429" s="98">
        <v>1001.1</v>
      </c>
      <c r="V429" s="98">
        <v>1001.1</v>
      </c>
      <c r="W429" s="99">
        <v>0</v>
      </c>
      <c r="X429" s="99">
        <v>200.2</v>
      </c>
      <c r="Y429" s="95">
        <v>800.90000000000009</v>
      </c>
      <c r="Z429" s="99">
        <v>743.9</v>
      </c>
      <c r="AA429" s="95">
        <v>0</v>
      </c>
      <c r="AB429" s="95">
        <v>800.90000000000009</v>
      </c>
    </row>
    <row r="430" spans="1:28" x14ac:dyDescent="0.25">
      <c r="A430" s="1">
        <v>0</v>
      </c>
      <c r="B430" s="110" t="s">
        <v>409</v>
      </c>
      <c r="C430" s="92">
        <v>876</v>
      </c>
      <c r="D430" s="95">
        <v>0</v>
      </c>
      <c r="E430" s="95">
        <v>709.3</v>
      </c>
      <c r="F430" s="95">
        <v>727.7</v>
      </c>
      <c r="G430" s="96">
        <v>1.0259410686592416</v>
      </c>
      <c r="H430" s="96">
        <v>1.0259410686592416</v>
      </c>
      <c r="I430" s="95">
        <v>727.7</v>
      </c>
      <c r="J430" s="94">
        <v>0.83099999999999996</v>
      </c>
      <c r="K430" s="105"/>
      <c r="L430" s="97">
        <v>0.18099999999999999</v>
      </c>
      <c r="M430" s="105"/>
      <c r="N430" s="97">
        <v>0.81899999999999995</v>
      </c>
      <c r="O430" s="105"/>
      <c r="P430" s="98">
        <v>3285.7</v>
      </c>
      <c r="Q430" s="98">
        <v>3285.7</v>
      </c>
      <c r="R430" s="105"/>
      <c r="S430" s="105"/>
      <c r="T430" s="98">
        <v>3285.7</v>
      </c>
      <c r="U430" s="98">
        <v>3285.7</v>
      </c>
      <c r="V430" s="98">
        <v>3285.7</v>
      </c>
      <c r="W430" s="99">
        <v>0</v>
      </c>
      <c r="X430" s="99">
        <v>657.1</v>
      </c>
      <c r="Y430" s="95">
        <v>2628.6</v>
      </c>
      <c r="Z430" s="99">
        <v>2460.1</v>
      </c>
      <c r="AA430" s="95">
        <v>0</v>
      </c>
      <c r="AB430" s="95">
        <v>2628.6</v>
      </c>
    </row>
    <row r="431" spans="1:28" x14ac:dyDescent="0.25">
      <c r="A431" s="1">
        <v>0</v>
      </c>
      <c r="B431" s="110" t="s">
        <v>410</v>
      </c>
      <c r="C431" s="92">
        <v>437</v>
      </c>
      <c r="D431" s="95">
        <v>0</v>
      </c>
      <c r="E431" s="95">
        <v>374.5</v>
      </c>
      <c r="F431" s="95">
        <v>379.8</v>
      </c>
      <c r="G431" s="96">
        <v>1.0141522029372496</v>
      </c>
      <c r="H431" s="96">
        <v>1.0141522029372496</v>
      </c>
      <c r="I431" s="95">
        <v>379.8</v>
      </c>
      <c r="J431" s="94">
        <v>0.86899999999999999</v>
      </c>
      <c r="K431" s="105"/>
      <c r="L431" s="97">
        <v>0.19</v>
      </c>
      <c r="M431" s="105"/>
      <c r="N431" s="97">
        <v>0.81</v>
      </c>
      <c r="O431" s="105"/>
      <c r="P431" s="98">
        <v>1621.1</v>
      </c>
      <c r="Q431" s="98">
        <v>1621.1</v>
      </c>
      <c r="R431" s="105"/>
      <c r="S431" s="105"/>
      <c r="T431" s="98">
        <v>1621.1</v>
      </c>
      <c r="U431" s="98">
        <v>1621.1</v>
      </c>
      <c r="V431" s="98">
        <v>1621.1</v>
      </c>
      <c r="W431" s="99">
        <v>0</v>
      </c>
      <c r="X431" s="99">
        <v>324.2</v>
      </c>
      <c r="Y431" s="95">
        <v>1296.8999999999999</v>
      </c>
      <c r="Z431" s="99">
        <v>1041.8</v>
      </c>
      <c r="AA431" s="95">
        <v>0</v>
      </c>
      <c r="AB431" s="95">
        <v>1296.8999999999999</v>
      </c>
    </row>
    <row r="432" spans="1:28" x14ac:dyDescent="0.25">
      <c r="A432" s="1">
        <v>0</v>
      </c>
      <c r="B432" s="110" t="s">
        <v>411</v>
      </c>
      <c r="C432" s="92">
        <v>566</v>
      </c>
      <c r="D432" s="95">
        <v>0</v>
      </c>
      <c r="E432" s="95">
        <v>417.2</v>
      </c>
      <c r="F432" s="95">
        <v>429.3</v>
      </c>
      <c r="G432" s="96">
        <v>1.0290028763183126</v>
      </c>
      <c r="H432" s="96">
        <v>1.0290028763183126</v>
      </c>
      <c r="I432" s="95">
        <v>429.3</v>
      </c>
      <c r="J432" s="94">
        <v>0.75800000000000001</v>
      </c>
      <c r="K432" s="105"/>
      <c r="L432" s="97">
        <v>0.16600000000000001</v>
      </c>
      <c r="M432" s="105"/>
      <c r="N432" s="97">
        <v>0.83399999999999996</v>
      </c>
      <c r="O432" s="105"/>
      <c r="P432" s="98">
        <v>2161.9</v>
      </c>
      <c r="Q432" s="98">
        <v>2161.9</v>
      </c>
      <c r="R432" s="105"/>
      <c r="S432" s="105"/>
      <c r="T432" s="98">
        <v>2161.9</v>
      </c>
      <c r="U432" s="98">
        <v>2161.9</v>
      </c>
      <c r="V432" s="98">
        <v>2161.9</v>
      </c>
      <c r="W432" s="99">
        <v>0</v>
      </c>
      <c r="X432" s="99">
        <v>432.4</v>
      </c>
      <c r="Y432" s="95">
        <v>1729.5</v>
      </c>
      <c r="Z432" s="99">
        <v>1655.2</v>
      </c>
      <c r="AA432" s="95">
        <v>0</v>
      </c>
      <c r="AB432" s="95">
        <v>1729.5</v>
      </c>
    </row>
    <row r="433" spans="1:28" x14ac:dyDescent="0.25">
      <c r="A433" s="1">
        <v>0</v>
      </c>
      <c r="B433" s="110" t="s">
        <v>412</v>
      </c>
      <c r="C433" s="92">
        <v>102</v>
      </c>
      <c r="D433" s="95">
        <v>0</v>
      </c>
      <c r="E433" s="95">
        <v>120.9</v>
      </c>
      <c r="F433" s="95">
        <v>123.4</v>
      </c>
      <c r="G433" s="96">
        <v>1.0206782464846982</v>
      </c>
      <c r="H433" s="96">
        <v>1.0206782464846982</v>
      </c>
      <c r="I433" s="95">
        <v>123.4</v>
      </c>
      <c r="J433" s="94">
        <v>1.21</v>
      </c>
      <c r="K433" s="105"/>
      <c r="L433" s="97">
        <v>0.26400000000000001</v>
      </c>
      <c r="M433" s="105"/>
      <c r="N433" s="97">
        <v>0.73599999999999999</v>
      </c>
      <c r="O433" s="105"/>
      <c r="P433" s="98">
        <v>343.8</v>
      </c>
      <c r="Q433" s="98">
        <v>343.8</v>
      </c>
      <c r="R433" s="105"/>
      <c r="S433" s="105"/>
      <c r="T433" s="98">
        <v>343.8</v>
      </c>
      <c r="U433" s="98">
        <v>343.8</v>
      </c>
      <c r="V433" s="98">
        <v>343.8</v>
      </c>
      <c r="W433" s="99">
        <v>0</v>
      </c>
      <c r="X433" s="99">
        <v>68.8</v>
      </c>
      <c r="Y433" s="95">
        <v>275</v>
      </c>
      <c r="Z433" s="99">
        <v>277.3</v>
      </c>
      <c r="AA433" s="95">
        <v>2.3000000000000114</v>
      </c>
      <c r="AB433" s="95">
        <v>277.3</v>
      </c>
    </row>
    <row r="434" spans="1:28" x14ac:dyDescent="0.25">
      <c r="A434" s="1">
        <v>0</v>
      </c>
      <c r="B434" s="110" t="s">
        <v>271</v>
      </c>
      <c r="C434" s="92">
        <v>248</v>
      </c>
      <c r="D434" s="95">
        <v>0</v>
      </c>
      <c r="E434" s="95">
        <v>267</v>
      </c>
      <c r="F434" s="95">
        <v>274.60000000000002</v>
      </c>
      <c r="G434" s="96">
        <v>1.0284644194756556</v>
      </c>
      <c r="H434" s="96">
        <v>1.0284644194756556</v>
      </c>
      <c r="I434" s="95">
        <v>274.60000000000002</v>
      </c>
      <c r="J434" s="94">
        <v>1.107</v>
      </c>
      <c r="K434" s="105"/>
      <c r="L434" s="97">
        <v>0.24199999999999999</v>
      </c>
      <c r="M434" s="105"/>
      <c r="N434" s="97">
        <v>0.75800000000000001</v>
      </c>
      <c r="O434" s="105"/>
      <c r="P434" s="98">
        <v>860.9</v>
      </c>
      <c r="Q434" s="98">
        <v>860.9</v>
      </c>
      <c r="R434" s="105"/>
      <c r="S434" s="105"/>
      <c r="T434" s="98">
        <v>860.9</v>
      </c>
      <c r="U434" s="98">
        <v>860.9</v>
      </c>
      <c r="V434" s="98">
        <v>860.9</v>
      </c>
      <c r="W434" s="99">
        <v>0</v>
      </c>
      <c r="X434" s="99">
        <v>172.2</v>
      </c>
      <c r="Y434" s="95">
        <v>688.7</v>
      </c>
      <c r="Z434" s="99">
        <v>665.80000000000007</v>
      </c>
      <c r="AA434" s="95">
        <v>0</v>
      </c>
      <c r="AB434" s="95">
        <v>688.7</v>
      </c>
    </row>
    <row r="435" spans="1:28" x14ac:dyDescent="0.25">
      <c r="A435" s="1">
        <v>0</v>
      </c>
      <c r="B435" s="110" t="s">
        <v>413</v>
      </c>
      <c r="C435" s="92">
        <v>240</v>
      </c>
      <c r="D435" s="95">
        <v>0</v>
      </c>
      <c r="E435" s="95">
        <v>107.8</v>
      </c>
      <c r="F435" s="95">
        <v>111.6</v>
      </c>
      <c r="G435" s="96">
        <v>1.0352504638218925</v>
      </c>
      <c r="H435" s="96">
        <v>1.0352504638218925</v>
      </c>
      <c r="I435" s="95">
        <v>111.6</v>
      </c>
      <c r="J435" s="94">
        <v>0.46500000000000002</v>
      </c>
      <c r="K435" s="105"/>
      <c r="L435" s="97">
        <v>0.10199999999999999</v>
      </c>
      <c r="M435" s="105"/>
      <c r="N435" s="97">
        <v>0.89800000000000002</v>
      </c>
      <c r="O435" s="105"/>
      <c r="P435" s="98">
        <v>987</v>
      </c>
      <c r="Q435" s="98">
        <v>987</v>
      </c>
      <c r="R435" s="105"/>
      <c r="S435" s="105"/>
      <c r="T435" s="98">
        <v>987</v>
      </c>
      <c r="U435" s="98">
        <v>987</v>
      </c>
      <c r="V435" s="98">
        <v>987</v>
      </c>
      <c r="W435" s="99">
        <v>0</v>
      </c>
      <c r="X435" s="99">
        <v>197.4</v>
      </c>
      <c r="Y435" s="95">
        <v>789.6</v>
      </c>
      <c r="Z435" s="99">
        <v>668.4</v>
      </c>
      <c r="AA435" s="95">
        <v>0</v>
      </c>
      <c r="AB435" s="95">
        <v>789.6</v>
      </c>
    </row>
    <row r="436" spans="1:28" x14ac:dyDescent="0.25">
      <c r="A436" s="1">
        <v>0</v>
      </c>
      <c r="B436" s="110" t="s">
        <v>414</v>
      </c>
      <c r="C436" s="92">
        <v>2522</v>
      </c>
      <c r="D436" s="95">
        <v>0</v>
      </c>
      <c r="E436" s="95">
        <v>2422.6</v>
      </c>
      <c r="F436" s="95">
        <v>2499.6</v>
      </c>
      <c r="G436" s="96">
        <v>1.0317840336828201</v>
      </c>
      <c r="H436" s="96">
        <v>1.0317840336828201</v>
      </c>
      <c r="I436" s="95">
        <v>2499.6</v>
      </c>
      <c r="J436" s="94">
        <v>0.99099999999999999</v>
      </c>
      <c r="K436" s="105"/>
      <c r="L436" s="97">
        <v>0.216</v>
      </c>
      <c r="M436" s="105"/>
      <c r="N436" s="97">
        <v>0.78400000000000003</v>
      </c>
      <c r="O436" s="105"/>
      <c r="P436" s="98">
        <v>9055.2999999999993</v>
      </c>
      <c r="Q436" s="98">
        <v>9055.2999999999993</v>
      </c>
      <c r="R436" s="105"/>
      <c r="S436" s="105"/>
      <c r="T436" s="98">
        <v>9055.2999999999993</v>
      </c>
      <c r="U436" s="98">
        <v>9055.2999999999993</v>
      </c>
      <c r="V436" s="98">
        <v>9055.2999999999993</v>
      </c>
      <c r="W436" s="99">
        <v>0</v>
      </c>
      <c r="X436" s="99">
        <v>1811.1</v>
      </c>
      <c r="Y436" s="95">
        <v>7244.1999999999989</v>
      </c>
      <c r="Z436" s="99">
        <v>6662.9999999999991</v>
      </c>
      <c r="AA436" s="95">
        <v>0</v>
      </c>
      <c r="AB436" s="95">
        <v>7244.1999999999989</v>
      </c>
    </row>
    <row r="437" spans="1:28" x14ac:dyDescent="0.25">
      <c r="A437" s="1">
        <v>3</v>
      </c>
      <c r="B437" s="110" t="s">
        <v>415</v>
      </c>
      <c r="C437" s="92">
        <v>5087</v>
      </c>
      <c r="D437" s="95">
        <v>0</v>
      </c>
      <c r="E437" s="95">
        <v>12015.3</v>
      </c>
      <c r="F437" s="95">
        <v>12307.6</v>
      </c>
      <c r="G437" s="96">
        <v>1.0243273160054265</v>
      </c>
      <c r="H437" s="96">
        <v>1.0243273160054265</v>
      </c>
      <c r="I437" s="95">
        <v>12307.6</v>
      </c>
      <c r="J437" s="94">
        <v>2.419</v>
      </c>
      <c r="K437" s="105"/>
      <c r="L437" s="97">
        <v>0.52800000000000002</v>
      </c>
      <c r="M437" s="105"/>
      <c r="N437" s="97">
        <v>0.47199999999999998</v>
      </c>
      <c r="O437" s="105"/>
      <c r="P437" s="98">
        <v>10996.3</v>
      </c>
      <c r="Q437" s="98">
        <v>10996.3</v>
      </c>
      <c r="R437" s="105"/>
      <c r="S437" s="105"/>
      <c r="T437" s="98">
        <v>10996.3</v>
      </c>
      <c r="U437" s="98">
        <v>10996.3</v>
      </c>
      <c r="V437" s="98">
        <v>10996.3</v>
      </c>
      <c r="W437" s="99">
        <v>0</v>
      </c>
      <c r="X437" s="99">
        <v>2199.3000000000002</v>
      </c>
      <c r="Y437" s="95">
        <v>8797</v>
      </c>
      <c r="Z437" s="99">
        <v>7468.7</v>
      </c>
      <c r="AA437" s="95">
        <v>0</v>
      </c>
      <c r="AB437" s="95">
        <v>8797</v>
      </c>
    </row>
    <row r="438" spans="1:28" x14ac:dyDescent="0.25">
      <c r="A438" s="1">
        <v>0</v>
      </c>
      <c r="B438" s="110" t="s">
        <v>416</v>
      </c>
      <c r="C438" s="92">
        <v>275</v>
      </c>
      <c r="D438" s="95">
        <v>0</v>
      </c>
      <c r="E438" s="95">
        <v>164.7</v>
      </c>
      <c r="F438" s="95">
        <v>169</v>
      </c>
      <c r="G438" s="96">
        <v>1.0261080752884033</v>
      </c>
      <c r="H438" s="96">
        <v>1.0261080752884033</v>
      </c>
      <c r="I438" s="95">
        <v>169</v>
      </c>
      <c r="J438" s="94">
        <v>0.61499999999999999</v>
      </c>
      <c r="K438" s="105"/>
      <c r="L438" s="97">
        <v>0.13400000000000001</v>
      </c>
      <c r="M438" s="105"/>
      <c r="N438" s="97">
        <v>0.86599999999999999</v>
      </c>
      <c r="O438" s="105"/>
      <c r="P438" s="98">
        <v>1090.7</v>
      </c>
      <c r="Q438" s="98">
        <v>1090.7</v>
      </c>
      <c r="R438" s="105"/>
      <c r="S438" s="105"/>
      <c r="T438" s="98">
        <v>1090.7</v>
      </c>
      <c r="U438" s="98">
        <v>1090.7</v>
      </c>
      <c r="V438" s="98">
        <v>1090.7</v>
      </c>
      <c r="W438" s="99">
        <v>0</v>
      </c>
      <c r="X438" s="99">
        <v>218.1</v>
      </c>
      <c r="Y438" s="95">
        <v>872.6</v>
      </c>
      <c r="Z438" s="99">
        <v>863.80000000000007</v>
      </c>
      <c r="AA438" s="95">
        <v>0</v>
      </c>
      <c r="AB438" s="95">
        <v>872.6</v>
      </c>
    </row>
    <row r="439" spans="1:28" x14ac:dyDescent="0.25">
      <c r="A439" s="1">
        <v>2</v>
      </c>
      <c r="B439" s="94" t="s">
        <v>42</v>
      </c>
      <c r="C439" s="92">
        <v>13516</v>
      </c>
      <c r="D439" s="95">
        <v>13869</v>
      </c>
      <c r="E439" s="95">
        <v>37368.1</v>
      </c>
      <c r="F439" s="95">
        <v>38797.199999999997</v>
      </c>
      <c r="G439" s="96">
        <v>1.0382438497006805</v>
      </c>
      <c r="H439" s="96">
        <v>1.0382438497006805</v>
      </c>
      <c r="I439" s="95">
        <v>38797.199999999997</v>
      </c>
      <c r="J439" s="94">
        <v>2.87</v>
      </c>
      <c r="K439" s="91">
        <v>0.309</v>
      </c>
      <c r="L439" s="105"/>
      <c r="M439" s="91">
        <v>0.63700000000000001</v>
      </c>
      <c r="N439" s="97"/>
      <c r="O439" s="93">
        <v>80055.600000000006</v>
      </c>
      <c r="P439" s="105"/>
      <c r="Q439" s="98">
        <v>80055.600000000006</v>
      </c>
      <c r="R439" s="94">
        <v>0.81899999999999995</v>
      </c>
      <c r="S439" s="100">
        <v>145621.20000000001</v>
      </c>
      <c r="T439" s="105"/>
      <c r="U439" s="98">
        <v>145621.20000000001</v>
      </c>
      <c r="V439" s="98">
        <v>145621.20000000001</v>
      </c>
      <c r="W439" s="99">
        <v>43686.400000000001</v>
      </c>
      <c r="X439" s="99">
        <v>20387</v>
      </c>
      <c r="Y439" s="95">
        <v>81547.800000000017</v>
      </c>
      <c r="Z439" s="99">
        <v>115789.5</v>
      </c>
      <c r="AA439" s="95">
        <v>0</v>
      </c>
      <c r="AB439" s="95">
        <v>81547.800000000017</v>
      </c>
    </row>
    <row r="440" spans="1:28" x14ac:dyDescent="0.25">
      <c r="A440" s="1">
        <v>1</v>
      </c>
      <c r="B440" s="111" t="s">
        <v>417</v>
      </c>
      <c r="C440" s="92">
        <v>10671</v>
      </c>
      <c r="D440" s="93">
        <v>4061</v>
      </c>
      <c r="E440" s="93">
        <v>55671.600000000006</v>
      </c>
      <c r="F440" s="93">
        <v>59396.5</v>
      </c>
      <c r="G440" s="93"/>
      <c r="H440" s="93"/>
      <c r="I440" s="93">
        <v>59395</v>
      </c>
      <c r="J440" s="94"/>
      <c r="K440" s="105"/>
      <c r="L440" s="105"/>
      <c r="M440" s="105"/>
      <c r="N440" s="97"/>
      <c r="O440" s="93">
        <v>55465.3</v>
      </c>
      <c r="P440" s="93">
        <v>27871.8</v>
      </c>
      <c r="Q440" s="93">
        <v>83337.100000000006</v>
      </c>
      <c r="R440" s="93"/>
      <c r="S440" s="93">
        <v>83808</v>
      </c>
      <c r="T440" s="93">
        <v>27871.8</v>
      </c>
      <c r="U440" s="93">
        <v>111679.8</v>
      </c>
      <c r="V440" s="93">
        <v>111679.8</v>
      </c>
      <c r="W440" s="93">
        <v>25142.400000000001</v>
      </c>
      <c r="X440" s="93">
        <v>17307.400000000001</v>
      </c>
      <c r="Y440" s="93">
        <v>69230</v>
      </c>
      <c r="Z440" s="93">
        <v>88893.299999999988</v>
      </c>
      <c r="AA440" s="93">
        <v>688.79999999999927</v>
      </c>
      <c r="AB440" s="93">
        <v>69918.8</v>
      </c>
    </row>
    <row r="441" spans="1:28" x14ac:dyDescent="0.25">
      <c r="A441" s="1">
        <v>0</v>
      </c>
      <c r="B441" s="101" t="s">
        <v>290</v>
      </c>
      <c r="C441" s="92">
        <v>941</v>
      </c>
      <c r="D441" s="95">
        <v>0</v>
      </c>
      <c r="E441" s="95">
        <v>1382.8</v>
      </c>
      <c r="F441" s="95">
        <v>1471.4</v>
      </c>
      <c r="G441" s="96">
        <v>1.0640728955741974</v>
      </c>
      <c r="H441" s="96">
        <v>1.0640728955741974</v>
      </c>
      <c r="I441" s="95">
        <v>1471.4</v>
      </c>
      <c r="J441" s="94">
        <v>1.5640000000000001</v>
      </c>
      <c r="K441" s="105"/>
      <c r="L441" s="97">
        <v>0.34200000000000003</v>
      </c>
      <c r="M441" s="105"/>
      <c r="N441" s="97">
        <v>0.65800000000000003</v>
      </c>
      <c r="O441" s="105"/>
      <c r="P441" s="98">
        <v>2835.7</v>
      </c>
      <c r="Q441" s="98">
        <v>2835.7</v>
      </c>
      <c r="R441" s="105"/>
      <c r="S441" s="105"/>
      <c r="T441" s="98">
        <v>2835.7</v>
      </c>
      <c r="U441" s="98">
        <v>2835.7</v>
      </c>
      <c r="V441" s="98">
        <v>2835.7</v>
      </c>
      <c r="W441" s="99">
        <v>0</v>
      </c>
      <c r="X441" s="99">
        <v>567.1</v>
      </c>
      <c r="Y441" s="95">
        <v>2268.6</v>
      </c>
      <c r="Z441" s="99">
        <v>2142.1999999999998</v>
      </c>
      <c r="AA441" s="95">
        <v>0</v>
      </c>
      <c r="AB441" s="95">
        <v>2268.6</v>
      </c>
    </row>
    <row r="442" spans="1:28" x14ac:dyDescent="0.25">
      <c r="A442" s="1">
        <v>0</v>
      </c>
      <c r="B442" s="101" t="s">
        <v>418</v>
      </c>
      <c r="C442" s="92">
        <v>706</v>
      </c>
      <c r="D442" s="95">
        <v>0</v>
      </c>
      <c r="E442" s="95">
        <v>761</v>
      </c>
      <c r="F442" s="95">
        <v>805.3</v>
      </c>
      <c r="G442" s="96">
        <v>1.0582128777923785</v>
      </c>
      <c r="H442" s="96">
        <v>1.0582128777923785</v>
      </c>
      <c r="I442" s="95">
        <v>805.3</v>
      </c>
      <c r="J442" s="94">
        <v>1.141</v>
      </c>
      <c r="K442" s="105"/>
      <c r="L442" s="97">
        <v>0.249</v>
      </c>
      <c r="M442" s="105"/>
      <c r="N442" s="97">
        <v>0.751</v>
      </c>
      <c r="O442" s="105"/>
      <c r="P442" s="98">
        <v>2428.1999999999998</v>
      </c>
      <c r="Q442" s="98">
        <v>2428.1999999999998</v>
      </c>
      <c r="R442" s="105"/>
      <c r="S442" s="105"/>
      <c r="T442" s="98">
        <v>2428.1999999999998</v>
      </c>
      <c r="U442" s="98">
        <v>2428.1999999999998</v>
      </c>
      <c r="V442" s="98">
        <v>2428.1999999999998</v>
      </c>
      <c r="W442" s="99">
        <v>0</v>
      </c>
      <c r="X442" s="99">
        <v>485.6</v>
      </c>
      <c r="Y442" s="95">
        <v>1942.6</v>
      </c>
      <c r="Z442" s="99">
        <v>1507.2</v>
      </c>
      <c r="AA442" s="95">
        <v>0</v>
      </c>
      <c r="AB442" s="95">
        <v>1942.6</v>
      </c>
    </row>
    <row r="443" spans="1:28" x14ac:dyDescent="0.25">
      <c r="A443" s="1">
        <v>0</v>
      </c>
      <c r="B443" s="101" t="s">
        <v>419</v>
      </c>
      <c r="C443" s="92">
        <v>445</v>
      </c>
      <c r="D443" s="95">
        <v>0</v>
      </c>
      <c r="E443" s="95">
        <v>623.9</v>
      </c>
      <c r="F443" s="95">
        <v>652.20000000000005</v>
      </c>
      <c r="G443" s="96">
        <v>1.0453598333066199</v>
      </c>
      <c r="H443" s="96">
        <v>1.0453598333066199</v>
      </c>
      <c r="I443" s="95">
        <v>652.20000000000005</v>
      </c>
      <c r="J443" s="94">
        <v>1.466</v>
      </c>
      <c r="K443" s="105"/>
      <c r="L443" s="97">
        <v>0.32</v>
      </c>
      <c r="M443" s="105"/>
      <c r="N443" s="97">
        <v>0.68</v>
      </c>
      <c r="O443" s="105"/>
      <c r="P443" s="98">
        <v>1385.8</v>
      </c>
      <c r="Q443" s="98">
        <v>1385.8</v>
      </c>
      <c r="R443" s="105"/>
      <c r="S443" s="105"/>
      <c r="T443" s="98">
        <v>1385.8</v>
      </c>
      <c r="U443" s="98">
        <v>1385.8</v>
      </c>
      <c r="V443" s="98">
        <v>1385.8</v>
      </c>
      <c r="W443" s="99">
        <v>0</v>
      </c>
      <c r="X443" s="99">
        <v>277.2</v>
      </c>
      <c r="Y443" s="95">
        <v>1108.5999999999999</v>
      </c>
      <c r="Z443" s="99">
        <v>925.6</v>
      </c>
      <c r="AA443" s="95">
        <v>0</v>
      </c>
      <c r="AB443" s="95">
        <v>1108.5999999999999</v>
      </c>
    </row>
    <row r="444" spans="1:28" x14ac:dyDescent="0.25">
      <c r="A444" s="1">
        <v>0</v>
      </c>
      <c r="B444" s="101" t="s">
        <v>420</v>
      </c>
      <c r="C444" s="92">
        <v>677</v>
      </c>
      <c r="D444" s="95">
        <v>0</v>
      </c>
      <c r="E444" s="95">
        <v>1055</v>
      </c>
      <c r="F444" s="95">
        <v>1119.9000000000001</v>
      </c>
      <c r="G444" s="96">
        <v>1.0615165876777253</v>
      </c>
      <c r="H444" s="96">
        <v>1.0615165876777253</v>
      </c>
      <c r="I444" s="95">
        <v>1119.9000000000001</v>
      </c>
      <c r="J444" s="94">
        <v>1.6539999999999999</v>
      </c>
      <c r="K444" s="105"/>
      <c r="L444" s="97">
        <v>0.36099999999999999</v>
      </c>
      <c r="M444" s="105"/>
      <c r="N444" s="97">
        <v>0.63900000000000001</v>
      </c>
      <c r="O444" s="105"/>
      <c r="P444" s="98">
        <v>1981.2</v>
      </c>
      <c r="Q444" s="98">
        <v>1981.2</v>
      </c>
      <c r="R444" s="105"/>
      <c r="S444" s="105"/>
      <c r="T444" s="98">
        <v>1981.2</v>
      </c>
      <c r="U444" s="98">
        <v>1981.2</v>
      </c>
      <c r="V444" s="98">
        <v>1981.2</v>
      </c>
      <c r="W444" s="99">
        <v>0</v>
      </c>
      <c r="X444" s="99">
        <v>396.2</v>
      </c>
      <c r="Y444" s="95">
        <v>1585</v>
      </c>
      <c r="Z444" s="99">
        <v>1675.2</v>
      </c>
      <c r="AA444" s="95">
        <v>90.200000000000045</v>
      </c>
      <c r="AB444" s="95">
        <v>1675.2</v>
      </c>
    </row>
    <row r="445" spans="1:28" x14ac:dyDescent="0.25">
      <c r="A445" s="1">
        <v>0</v>
      </c>
      <c r="B445" s="101" t="s">
        <v>421</v>
      </c>
      <c r="C445" s="92">
        <v>616</v>
      </c>
      <c r="D445" s="95">
        <v>0</v>
      </c>
      <c r="E445" s="95">
        <v>1064.5999999999999</v>
      </c>
      <c r="F445" s="95">
        <v>1126.2</v>
      </c>
      <c r="G445" s="96">
        <v>1.0578621078339283</v>
      </c>
      <c r="H445" s="96">
        <v>1.0578621078339283</v>
      </c>
      <c r="I445" s="95">
        <v>1126.2</v>
      </c>
      <c r="J445" s="94">
        <v>1.8280000000000001</v>
      </c>
      <c r="K445" s="105"/>
      <c r="L445" s="97">
        <v>0.39900000000000002</v>
      </c>
      <c r="M445" s="105"/>
      <c r="N445" s="97">
        <v>0.60099999999999998</v>
      </c>
      <c r="O445" s="105"/>
      <c r="P445" s="98">
        <v>1695.5</v>
      </c>
      <c r="Q445" s="98">
        <v>1695.5</v>
      </c>
      <c r="R445" s="105"/>
      <c r="S445" s="105"/>
      <c r="T445" s="98">
        <v>1695.5</v>
      </c>
      <c r="U445" s="98">
        <v>1695.5</v>
      </c>
      <c r="V445" s="98">
        <v>1695.5</v>
      </c>
      <c r="W445" s="99">
        <v>0</v>
      </c>
      <c r="X445" s="99">
        <v>339.1</v>
      </c>
      <c r="Y445" s="95">
        <v>1356.4</v>
      </c>
      <c r="Z445" s="99">
        <v>1459.6999999999998</v>
      </c>
      <c r="AA445" s="95">
        <v>103.29999999999973</v>
      </c>
      <c r="AB445" s="95">
        <v>1459.6999999999998</v>
      </c>
    </row>
    <row r="446" spans="1:28" x14ac:dyDescent="0.25">
      <c r="A446" s="1">
        <v>0</v>
      </c>
      <c r="B446" s="101" t="s">
        <v>422</v>
      </c>
      <c r="C446" s="92">
        <v>307</v>
      </c>
      <c r="D446" s="95">
        <v>0</v>
      </c>
      <c r="E446" s="95">
        <v>671.2</v>
      </c>
      <c r="F446" s="95">
        <v>702.7</v>
      </c>
      <c r="G446" s="96">
        <v>1.0469308700834326</v>
      </c>
      <c r="H446" s="96">
        <v>1.0469308700834326</v>
      </c>
      <c r="I446" s="95">
        <v>702.7</v>
      </c>
      <c r="J446" s="94">
        <v>2.2890000000000001</v>
      </c>
      <c r="K446" s="105"/>
      <c r="L446" s="97">
        <v>0.5</v>
      </c>
      <c r="M446" s="105"/>
      <c r="N446" s="97">
        <v>0.5</v>
      </c>
      <c r="O446" s="105"/>
      <c r="P446" s="98">
        <v>703</v>
      </c>
      <c r="Q446" s="98">
        <v>703</v>
      </c>
      <c r="R446" s="105"/>
      <c r="S446" s="105"/>
      <c r="T446" s="98">
        <v>703</v>
      </c>
      <c r="U446" s="98">
        <v>703</v>
      </c>
      <c r="V446" s="98">
        <v>703</v>
      </c>
      <c r="W446" s="99">
        <v>0</v>
      </c>
      <c r="X446" s="99">
        <v>140.6</v>
      </c>
      <c r="Y446" s="95">
        <v>562.4</v>
      </c>
      <c r="Z446" s="99">
        <v>713.5</v>
      </c>
      <c r="AA446" s="95">
        <v>151.10000000000002</v>
      </c>
      <c r="AB446" s="95">
        <v>713.5</v>
      </c>
    </row>
    <row r="447" spans="1:28" x14ac:dyDescent="0.25">
      <c r="A447" s="1">
        <v>0</v>
      </c>
      <c r="B447" s="101" t="s">
        <v>423</v>
      </c>
      <c r="C447" s="92">
        <v>247</v>
      </c>
      <c r="D447" s="95">
        <v>0</v>
      </c>
      <c r="E447" s="95">
        <v>561</v>
      </c>
      <c r="F447" s="95">
        <v>603.9</v>
      </c>
      <c r="G447" s="96">
        <v>1.0764705882352941</v>
      </c>
      <c r="H447" s="96">
        <v>1.0737530330479335</v>
      </c>
      <c r="I447" s="95">
        <v>602.4</v>
      </c>
      <c r="J447" s="94">
        <v>2.4390000000000001</v>
      </c>
      <c r="K447" s="105"/>
      <c r="L447" s="97">
        <v>0.53300000000000003</v>
      </c>
      <c r="M447" s="105"/>
      <c r="N447" s="97">
        <v>0.46700000000000003</v>
      </c>
      <c r="O447" s="105"/>
      <c r="P447" s="98">
        <v>528.29999999999995</v>
      </c>
      <c r="Q447" s="98">
        <v>528.29999999999995</v>
      </c>
      <c r="R447" s="105"/>
      <c r="S447" s="105"/>
      <c r="T447" s="98">
        <v>528.29999999999995</v>
      </c>
      <c r="U447" s="98">
        <v>528.29999999999995</v>
      </c>
      <c r="V447" s="98">
        <v>528.29999999999995</v>
      </c>
      <c r="W447" s="99">
        <v>0</v>
      </c>
      <c r="X447" s="99">
        <v>105.7</v>
      </c>
      <c r="Y447" s="95">
        <v>422.59999999999997</v>
      </c>
      <c r="Z447" s="99">
        <v>528.1</v>
      </c>
      <c r="AA447" s="95">
        <v>105.50000000000006</v>
      </c>
      <c r="AB447" s="95">
        <v>528.1</v>
      </c>
    </row>
    <row r="448" spans="1:28" x14ac:dyDescent="0.25">
      <c r="A448" s="1">
        <v>0</v>
      </c>
      <c r="B448" s="101" t="s">
        <v>424</v>
      </c>
      <c r="C448" s="92">
        <v>386</v>
      </c>
      <c r="D448" s="95">
        <v>0</v>
      </c>
      <c r="E448" s="95">
        <v>323.8</v>
      </c>
      <c r="F448" s="95">
        <v>343.3</v>
      </c>
      <c r="G448" s="96">
        <v>1.0602223594811613</v>
      </c>
      <c r="H448" s="96">
        <v>1.0602223594811613</v>
      </c>
      <c r="I448" s="95">
        <v>343.3</v>
      </c>
      <c r="J448" s="94">
        <v>0.88900000000000001</v>
      </c>
      <c r="K448" s="105"/>
      <c r="L448" s="97">
        <v>0.19400000000000001</v>
      </c>
      <c r="M448" s="105"/>
      <c r="N448" s="97">
        <v>0.80600000000000005</v>
      </c>
      <c r="O448" s="105"/>
      <c r="P448" s="98">
        <v>1424.8</v>
      </c>
      <c r="Q448" s="98">
        <v>1424.8</v>
      </c>
      <c r="R448" s="105"/>
      <c r="S448" s="105"/>
      <c r="T448" s="98">
        <v>1424.8</v>
      </c>
      <c r="U448" s="98">
        <v>1424.8</v>
      </c>
      <c r="V448" s="98">
        <v>1424.8</v>
      </c>
      <c r="W448" s="99">
        <v>0</v>
      </c>
      <c r="X448" s="99">
        <v>285</v>
      </c>
      <c r="Y448" s="95">
        <v>1139.8</v>
      </c>
      <c r="Z448" s="99">
        <v>1106.1999999999998</v>
      </c>
      <c r="AA448" s="95">
        <v>0</v>
      </c>
      <c r="AB448" s="95">
        <v>1139.8</v>
      </c>
    </row>
    <row r="449" spans="1:28" x14ac:dyDescent="0.25">
      <c r="A449" s="1">
        <v>0</v>
      </c>
      <c r="B449" s="101" t="s">
        <v>425</v>
      </c>
      <c r="C449" s="92">
        <v>470</v>
      </c>
      <c r="D449" s="95">
        <v>0</v>
      </c>
      <c r="E449" s="95">
        <v>741.9</v>
      </c>
      <c r="F449" s="95">
        <v>789.9</v>
      </c>
      <c r="G449" s="96">
        <v>1.0646987464617874</v>
      </c>
      <c r="H449" s="96">
        <v>1.0646987464617874</v>
      </c>
      <c r="I449" s="95">
        <v>789.9</v>
      </c>
      <c r="J449" s="94">
        <v>1.681</v>
      </c>
      <c r="K449" s="105"/>
      <c r="L449" s="97">
        <v>0.36699999999999999</v>
      </c>
      <c r="M449" s="105"/>
      <c r="N449" s="97">
        <v>0.63300000000000001</v>
      </c>
      <c r="O449" s="105"/>
      <c r="P449" s="98">
        <v>1362.5</v>
      </c>
      <c r="Q449" s="98">
        <v>1362.5</v>
      </c>
      <c r="R449" s="105"/>
      <c r="S449" s="105"/>
      <c r="T449" s="98">
        <v>1362.5</v>
      </c>
      <c r="U449" s="98">
        <v>1362.5</v>
      </c>
      <c r="V449" s="98">
        <v>1362.5</v>
      </c>
      <c r="W449" s="99">
        <v>0</v>
      </c>
      <c r="X449" s="99">
        <v>272.5</v>
      </c>
      <c r="Y449" s="95">
        <v>1090</v>
      </c>
      <c r="Z449" s="99">
        <v>1115.1000000000001</v>
      </c>
      <c r="AA449" s="95">
        <v>25.100000000000136</v>
      </c>
      <c r="AB449" s="95">
        <v>1115.1000000000001</v>
      </c>
    </row>
    <row r="450" spans="1:28" x14ac:dyDescent="0.25">
      <c r="A450" s="1">
        <v>3</v>
      </c>
      <c r="B450" s="101" t="s">
        <v>426</v>
      </c>
      <c r="C450" s="92">
        <v>4013</v>
      </c>
      <c r="D450" s="95">
        <v>0</v>
      </c>
      <c r="E450" s="95">
        <v>10318</v>
      </c>
      <c r="F450" s="95">
        <v>10987.3</v>
      </c>
      <c r="G450" s="96">
        <v>1.0648672223299089</v>
      </c>
      <c r="H450" s="96">
        <v>1.0648672223299089</v>
      </c>
      <c r="I450" s="95">
        <v>10987.3</v>
      </c>
      <c r="J450" s="94">
        <v>2.738</v>
      </c>
      <c r="K450" s="105"/>
      <c r="L450" s="97">
        <v>0.59799999999999998</v>
      </c>
      <c r="M450" s="105"/>
      <c r="N450" s="97">
        <v>0.40200000000000002</v>
      </c>
      <c r="O450" s="105"/>
      <c r="P450" s="98">
        <v>7388.2</v>
      </c>
      <c r="Q450" s="98">
        <v>7388.2</v>
      </c>
      <c r="R450" s="105"/>
      <c r="S450" s="105"/>
      <c r="T450" s="98">
        <v>7388.2</v>
      </c>
      <c r="U450" s="98">
        <v>7388.2</v>
      </c>
      <c r="V450" s="98">
        <v>7388.2</v>
      </c>
      <c r="W450" s="99">
        <v>0</v>
      </c>
      <c r="X450" s="99">
        <v>1477.6</v>
      </c>
      <c r="Y450" s="95">
        <v>5910.6</v>
      </c>
      <c r="Z450" s="99">
        <v>6031.0999999999995</v>
      </c>
      <c r="AA450" s="95">
        <v>120.49999999999909</v>
      </c>
      <c r="AB450" s="95">
        <v>6031.0999999999995</v>
      </c>
    </row>
    <row r="451" spans="1:28" x14ac:dyDescent="0.25">
      <c r="A451" s="1">
        <v>0</v>
      </c>
      <c r="B451" s="101" t="s">
        <v>55</v>
      </c>
      <c r="C451" s="92">
        <v>657</v>
      </c>
      <c r="D451" s="95">
        <v>0</v>
      </c>
      <c r="E451" s="95">
        <v>630.9</v>
      </c>
      <c r="F451" s="95">
        <v>664.3</v>
      </c>
      <c r="G451" s="96">
        <v>1.0529402440957363</v>
      </c>
      <c r="H451" s="96">
        <v>1.0529402440957363</v>
      </c>
      <c r="I451" s="95">
        <v>664.3</v>
      </c>
      <c r="J451" s="94">
        <v>1.0109999999999999</v>
      </c>
      <c r="K451" s="105"/>
      <c r="L451" s="97">
        <v>0.221</v>
      </c>
      <c r="M451" s="105"/>
      <c r="N451" s="97">
        <v>0.77900000000000003</v>
      </c>
      <c r="O451" s="105"/>
      <c r="P451" s="98">
        <v>2343.9</v>
      </c>
      <c r="Q451" s="98">
        <v>2343.9</v>
      </c>
      <c r="R451" s="105"/>
      <c r="S451" s="105"/>
      <c r="T451" s="98">
        <v>2343.9</v>
      </c>
      <c r="U451" s="98">
        <v>2343.9</v>
      </c>
      <c r="V451" s="98">
        <v>2343.9</v>
      </c>
      <c r="W451" s="99">
        <v>0</v>
      </c>
      <c r="X451" s="99">
        <v>468.8</v>
      </c>
      <c r="Y451" s="95">
        <v>1875.1000000000001</v>
      </c>
      <c r="Z451" s="99">
        <v>1756.5</v>
      </c>
      <c r="AA451" s="95">
        <v>0</v>
      </c>
      <c r="AB451" s="95">
        <v>1875.1000000000001</v>
      </c>
    </row>
    <row r="452" spans="1:28" x14ac:dyDescent="0.25">
      <c r="A452" s="1">
        <v>0</v>
      </c>
      <c r="B452" s="101" t="s">
        <v>427</v>
      </c>
      <c r="C452" s="92">
        <v>705</v>
      </c>
      <c r="D452" s="95">
        <v>0</v>
      </c>
      <c r="E452" s="95">
        <v>1062.4000000000001</v>
      </c>
      <c r="F452" s="95">
        <v>1136.5</v>
      </c>
      <c r="G452" s="96">
        <v>1.0697477409638554</v>
      </c>
      <c r="H452" s="96">
        <v>1.0697477409638554</v>
      </c>
      <c r="I452" s="95">
        <v>1136.5</v>
      </c>
      <c r="J452" s="94">
        <v>1.6120000000000001</v>
      </c>
      <c r="K452" s="105"/>
      <c r="L452" s="97">
        <v>0.35199999999999998</v>
      </c>
      <c r="M452" s="105"/>
      <c r="N452" s="97">
        <v>0.64800000000000002</v>
      </c>
      <c r="O452" s="105"/>
      <c r="P452" s="98">
        <v>2092.1999999999998</v>
      </c>
      <c r="Q452" s="98">
        <v>2092.1999999999998</v>
      </c>
      <c r="R452" s="105"/>
      <c r="S452" s="105"/>
      <c r="T452" s="98">
        <v>2092.1999999999998</v>
      </c>
      <c r="U452" s="98">
        <v>2092.1999999999998</v>
      </c>
      <c r="V452" s="98">
        <v>2092.1999999999998</v>
      </c>
      <c r="W452" s="99">
        <v>0</v>
      </c>
      <c r="X452" s="99">
        <v>418.4</v>
      </c>
      <c r="Y452" s="95">
        <v>1673.7999999999997</v>
      </c>
      <c r="Z452" s="99">
        <v>1766.8999999999999</v>
      </c>
      <c r="AA452" s="95">
        <v>93.100000000000136</v>
      </c>
      <c r="AB452" s="95">
        <v>1766.8999999999999</v>
      </c>
    </row>
    <row r="453" spans="1:28" x14ac:dyDescent="0.25">
      <c r="A453" s="1">
        <v>0</v>
      </c>
      <c r="B453" s="101" t="s">
        <v>255</v>
      </c>
      <c r="C453" s="92">
        <v>501</v>
      </c>
      <c r="D453" s="95">
        <v>0</v>
      </c>
      <c r="E453" s="95">
        <v>560.9</v>
      </c>
      <c r="F453" s="95">
        <v>591.29999999999995</v>
      </c>
      <c r="G453" s="96">
        <v>1.0541986093777858</v>
      </c>
      <c r="H453" s="96">
        <v>1.0541986093777858</v>
      </c>
      <c r="I453" s="95">
        <v>591.29999999999995</v>
      </c>
      <c r="J453" s="94">
        <v>1.18</v>
      </c>
      <c r="K453" s="105"/>
      <c r="L453" s="97">
        <v>0.25800000000000001</v>
      </c>
      <c r="M453" s="105"/>
      <c r="N453" s="97">
        <v>0.74199999999999999</v>
      </c>
      <c r="O453" s="105"/>
      <c r="P453" s="98">
        <v>1702.5</v>
      </c>
      <c r="Q453" s="98">
        <v>1702.5</v>
      </c>
      <c r="R453" s="105"/>
      <c r="S453" s="105"/>
      <c r="T453" s="98">
        <v>1702.5</v>
      </c>
      <c r="U453" s="98">
        <v>1702.5</v>
      </c>
      <c r="V453" s="98">
        <v>1702.5</v>
      </c>
      <c r="W453" s="99">
        <v>0</v>
      </c>
      <c r="X453" s="99">
        <v>340.5</v>
      </c>
      <c r="Y453" s="95">
        <v>1362</v>
      </c>
      <c r="Z453" s="99">
        <v>1290.8</v>
      </c>
      <c r="AA453" s="95">
        <v>0</v>
      </c>
      <c r="AB453" s="95">
        <v>1362</v>
      </c>
    </row>
    <row r="454" spans="1:28" x14ac:dyDescent="0.25">
      <c r="A454" s="1">
        <v>2</v>
      </c>
      <c r="B454" s="94" t="s">
        <v>42</v>
      </c>
      <c r="C454" s="92">
        <v>10671</v>
      </c>
      <c r="D454" s="95">
        <v>4061</v>
      </c>
      <c r="E454" s="95">
        <v>35914.199999999997</v>
      </c>
      <c r="F454" s="95">
        <v>38402.300000000003</v>
      </c>
      <c r="G454" s="96">
        <v>1.0692790038480602</v>
      </c>
      <c r="H454" s="96">
        <v>1.0692790038480602</v>
      </c>
      <c r="I454" s="95">
        <v>38402.300000000003</v>
      </c>
      <c r="J454" s="94">
        <v>3.5990000000000002</v>
      </c>
      <c r="K454" s="91">
        <v>0.38700000000000001</v>
      </c>
      <c r="L454" s="105"/>
      <c r="M454" s="91">
        <v>0.55900000000000005</v>
      </c>
      <c r="N454" s="97"/>
      <c r="O454" s="93">
        <v>55465.3</v>
      </c>
      <c r="P454" s="105"/>
      <c r="Q454" s="98">
        <v>55465.3</v>
      </c>
      <c r="R454" s="94">
        <v>0.51100000000000001</v>
      </c>
      <c r="S454" s="100">
        <v>83808</v>
      </c>
      <c r="T454" s="105"/>
      <c r="U454" s="98">
        <v>83808</v>
      </c>
      <c r="V454" s="98">
        <v>83808</v>
      </c>
      <c r="W454" s="99">
        <v>25142.400000000001</v>
      </c>
      <c r="X454" s="99">
        <v>11733.1</v>
      </c>
      <c r="Y454" s="95">
        <v>46932.5</v>
      </c>
      <c r="Z454" s="99">
        <v>66875.199999999983</v>
      </c>
      <c r="AA454" s="95">
        <v>0</v>
      </c>
      <c r="AB454" s="95">
        <v>46932.5</v>
      </c>
    </row>
    <row r="455" spans="1:28" x14ac:dyDescent="0.25">
      <c r="A455" s="1">
        <v>1</v>
      </c>
      <c r="B455" s="91" t="s">
        <v>428</v>
      </c>
      <c r="C455" s="92">
        <v>21868</v>
      </c>
      <c r="D455" s="93">
        <v>5515</v>
      </c>
      <c r="E455" s="93">
        <v>123072.5</v>
      </c>
      <c r="F455" s="93">
        <v>127275.9</v>
      </c>
      <c r="G455" s="93"/>
      <c r="H455" s="93"/>
      <c r="I455" s="93">
        <v>127275.9</v>
      </c>
      <c r="J455" s="94"/>
      <c r="K455" s="105"/>
      <c r="L455" s="105"/>
      <c r="M455" s="105"/>
      <c r="N455" s="97"/>
      <c r="O455" s="93">
        <v>107361.1</v>
      </c>
      <c r="P455" s="93">
        <v>57922.5</v>
      </c>
      <c r="Q455" s="93">
        <v>165283.6</v>
      </c>
      <c r="R455" s="93"/>
      <c r="S455" s="93">
        <v>135597.1</v>
      </c>
      <c r="T455" s="93">
        <v>57922.5</v>
      </c>
      <c r="U455" s="93">
        <v>193519.6</v>
      </c>
      <c r="V455" s="93">
        <v>193519.6</v>
      </c>
      <c r="W455" s="93">
        <v>67798.600000000006</v>
      </c>
      <c r="X455" s="93">
        <v>25144.300000000003</v>
      </c>
      <c r="Y455" s="93">
        <v>100576.70000000001</v>
      </c>
      <c r="Z455" s="93">
        <v>158207.80000000002</v>
      </c>
      <c r="AA455" s="93">
        <v>1578.6000000000015</v>
      </c>
      <c r="AB455" s="93">
        <v>102155.30000000002</v>
      </c>
    </row>
    <row r="456" spans="1:28" x14ac:dyDescent="0.25">
      <c r="A456" s="1">
        <v>3</v>
      </c>
      <c r="B456" s="101" t="s">
        <v>429</v>
      </c>
      <c r="C456" s="92">
        <v>8500</v>
      </c>
      <c r="D456" s="95">
        <v>0</v>
      </c>
      <c r="E456" s="95">
        <v>22488.400000000001</v>
      </c>
      <c r="F456" s="95">
        <v>23285.8</v>
      </c>
      <c r="G456" s="96">
        <v>1.0354582807136123</v>
      </c>
      <c r="H456" s="96">
        <v>1.0354582807136123</v>
      </c>
      <c r="I456" s="95">
        <v>23285.8</v>
      </c>
      <c r="J456" s="94">
        <v>2.74</v>
      </c>
      <c r="K456" s="105"/>
      <c r="L456" s="97">
        <v>0.59799999999999998</v>
      </c>
      <c r="M456" s="105"/>
      <c r="N456" s="97">
        <v>0.40200000000000002</v>
      </c>
      <c r="O456" s="105"/>
      <c r="P456" s="98">
        <v>15649.1</v>
      </c>
      <c r="Q456" s="98">
        <v>15649.1</v>
      </c>
      <c r="R456" s="105"/>
      <c r="S456" s="105"/>
      <c r="T456" s="98">
        <v>15649.1</v>
      </c>
      <c r="U456" s="98">
        <v>15649.1</v>
      </c>
      <c r="V456" s="98">
        <v>15649.1</v>
      </c>
      <c r="W456" s="99">
        <v>0</v>
      </c>
      <c r="X456" s="99">
        <v>3129.8</v>
      </c>
      <c r="Y456" s="95">
        <v>12519.3</v>
      </c>
      <c r="Z456" s="99">
        <v>13876.7</v>
      </c>
      <c r="AA456" s="95">
        <v>1357.4000000000015</v>
      </c>
      <c r="AB456" s="95">
        <v>13876.7</v>
      </c>
    </row>
    <row r="457" spans="1:28" x14ac:dyDescent="0.25">
      <c r="A457" s="1">
        <v>0</v>
      </c>
      <c r="B457" s="101" t="s">
        <v>430</v>
      </c>
      <c r="C457" s="92">
        <v>1274</v>
      </c>
      <c r="D457" s="95">
        <v>0</v>
      </c>
      <c r="E457" s="95">
        <v>1082.8</v>
      </c>
      <c r="F457" s="95">
        <v>1104.4000000000001</v>
      </c>
      <c r="G457" s="96">
        <v>1.0199482822312524</v>
      </c>
      <c r="H457" s="96">
        <v>1.0199482822312524</v>
      </c>
      <c r="I457" s="95">
        <v>1104.4000000000001</v>
      </c>
      <c r="J457" s="94">
        <v>0.86699999999999999</v>
      </c>
      <c r="K457" s="105"/>
      <c r="L457" s="97">
        <v>0.189</v>
      </c>
      <c r="M457" s="105"/>
      <c r="N457" s="97">
        <v>0.81100000000000005</v>
      </c>
      <c r="O457" s="105"/>
      <c r="P457" s="98">
        <v>4731.8999999999996</v>
      </c>
      <c r="Q457" s="98">
        <v>4731.8999999999996</v>
      </c>
      <c r="R457" s="105"/>
      <c r="S457" s="105"/>
      <c r="T457" s="98">
        <v>4731.8999999999996</v>
      </c>
      <c r="U457" s="98">
        <v>4731.8999999999996</v>
      </c>
      <c r="V457" s="98">
        <v>4731.8999999999996</v>
      </c>
      <c r="W457" s="99">
        <v>0</v>
      </c>
      <c r="X457" s="99">
        <v>946.4</v>
      </c>
      <c r="Y457" s="95">
        <v>3785.4999999999995</v>
      </c>
      <c r="Z457" s="99">
        <v>3549.8</v>
      </c>
      <c r="AA457" s="95">
        <v>0</v>
      </c>
      <c r="AB457" s="95">
        <v>3785.4999999999995</v>
      </c>
    </row>
    <row r="458" spans="1:28" x14ac:dyDescent="0.25">
      <c r="A458" s="1">
        <v>0</v>
      </c>
      <c r="B458" s="101" t="s">
        <v>431</v>
      </c>
      <c r="C458" s="92">
        <v>770</v>
      </c>
      <c r="D458" s="95">
        <v>0</v>
      </c>
      <c r="E458" s="95">
        <v>856.8</v>
      </c>
      <c r="F458" s="95">
        <v>871.2</v>
      </c>
      <c r="G458" s="96">
        <v>1.0168067226890758</v>
      </c>
      <c r="H458" s="96">
        <v>1.0168067226890758</v>
      </c>
      <c r="I458" s="95">
        <v>871.2</v>
      </c>
      <c r="J458" s="94">
        <v>1.131</v>
      </c>
      <c r="K458" s="105"/>
      <c r="L458" s="97">
        <v>0.247</v>
      </c>
      <c r="M458" s="105"/>
      <c r="N458" s="97">
        <v>0.753</v>
      </c>
      <c r="O458" s="105"/>
      <c r="P458" s="98">
        <v>2655.4</v>
      </c>
      <c r="Q458" s="98">
        <v>2655.4</v>
      </c>
      <c r="R458" s="105"/>
      <c r="S458" s="105"/>
      <c r="T458" s="98">
        <v>2655.4</v>
      </c>
      <c r="U458" s="98">
        <v>2655.4</v>
      </c>
      <c r="V458" s="98">
        <v>2655.4</v>
      </c>
      <c r="W458" s="99">
        <v>0</v>
      </c>
      <c r="X458" s="99">
        <v>531.1</v>
      </c>
      <c r="Y458" s="95">
        <v>2124.3000000000002</v>
      </c>
      <c r="Z458" s="99">
        <v>2012</v>
      </c>
      <c r="AA458" s="95">
        <v>0</v>
      </c>
      <c r="AB458" s="95">
        <v>2124.3000000000002</v>
      </c>
    </row>
    <row r="459" spans="1:28" x14ac:dyDescent="0.25">
      <c r="A459" s="1">
        <v>0</v>
      </c>
      <c r="B459" s="101" t="s">
        <v>432</v>
      </c>
      <c r="C459" s="92">
        <v>1364</v>
      </c>
      <c r="D459" s="95">
        <v>0</v>
      </c>
      <c r="E459" s="95">
        <v>1870.5</v>
      </c>
      <c r="F459" s="95">
        <v>1922.2</v>
      </c>
      <c r="G459" s="96">
        <v>1.0276396685378242</v>
      </c>
      <c r="H459" s="96">
        <v>1.0276396685378242</v>
      </c>
      <c r="I459" s="95">
        <v>1922.2</v>
      </c>
      <c r="J459" s="94">
        <v>1.409</v>
      </c>
      <c r="K459" s="105"/>
      <c r="L459" s="97">
        <v>0.308</v>
      </c>
      <c r="M459" s="105"/>
      <c r="N459" s="97">
        <v>0.69199999999999995</v>
      </c>
      <c r="O459" s="105"/>
      <c r="P459" s="98">
        <v>4322.8</v>
      </c>
      <c r="Q459" s="98">
        <v>4322.8</v>
      </c>
      <c r="R459" s="105"/>
      <c r="S459" s="105"/>
      <c r="T459" s="98">
        <v>4322.8</v>
      </c>
      <c r="U459" s="98">
        <v>4322.8</v>
      </c>
      <c r="V459" s="98">
        <v>4322.8</v>
      </c>
      <c r="W459" s="99">
        <v>0</v>
      </c>
      <c r="X459" s="99">
        <v>864.6</v>
      </c>
      <c r="Y459" s="95">
        <v>3458.2000000000003</v>
      </c>
      <c r="Z459" s="99">
        <v>3596.8</v>
      </c>
      <c r="AA459" s="95">
        <v>138.59999999999991</v>
      </c>
      <c r="AB459" s="95">
        <v>3596.8</v>
      </c>
    </row>
    <row r="460" spans="1:28" x14ac:dyDescent="0.25">
      <c r="A460" s="1">
        <v>0</v>
      </c>
      <c r="B460" s="101" t="s">
        <v>433</v>
      </c>
      <c r="C460" s="92">
        <v>522</v>
      </c>
      <c r="D460" s="95">
        <v>0</v>
      </c>
      <c r="E460" s="95">
        <v>397.8</v>
      </c>
      <c r="F460" s="95">
        <v>401.5</v>
      </c>
      <c r="G460" s="96">
        <v>1.0093011563599799</v>
      </c>
      <c r="H460" s="96">
        <v>1.0093011563599799</v>
      </c>
      <c r="I460" s="95">
        <v>401.5</v>
      </c>
      <c r="J460" s="94">
        <v>0.76900000000000002</v>
      </c>
      <c r="K460" s="105"/>
      <c r="L460" s="97">
        <v>0.16800000000000001</v>
      </c>
      <c r="M460" s="105"/>
      <c r="N460" s="97">
        <v>0.83199999999999996</v>
      </c>
      <c r="O460" s="105"/>
      <c r="P460" s="98">
        <v>1989</v>
      </c>
      <c r="Q460" s="98">
        <v>1989</v>
      </c>
      <c r="R460" s="105"/>
      <c r="S460" s="105"/>
      <c r="T460" s="98">
        <v>1989</v>
      </c>
      <c r="U460" s="98">
        <v>1989</v>
      </c>
      <c r="V460" s="98">
        <v>1989</v>
      </c>
      <c r="W460" s="99">
        <v>0</v>
      </c>
      <c r="X460" s="99">
        <v>397.8</v>
      </c>
      <c r="Y460" s="95">
        <v>1591.2</v>
      </c>
      <c r="Z460" s="99">
        <v>1503.4</v>
      </c>
      <c r="AA460" s="95">
        <v>0</v>
      </c>
      <c r="AB460" s="95">
        <v>1591.2</v>
      </c>
    </row>
    <row r="461" spans="1:28" x14ac:dyDescent="0.25">
      <c r="A461" s="1">
        <v>0</v>
      </c>
      <c r="B461" s="101" t="s">
        <v>434</v>
      </c>
      <c r="C461" s="92">
        <v>805</v>
      </c>
      <c r="D461" s="95">
        <v>0</v>
      </c>
      <c r="E461" s="95">
        <v>548.70000000000005</v>
      </c>
      <c r="F461" s="95">
        <v>558.29999999999995</v>
      </c>
      <c r="G461" s="96">
        <v>1.0174958993985783</v>
      </c>
      <c r="H461" s="96">
        <v>1.0174958993985783</v>
      </c>
      <c r="I461" s="95">
        <v>558.29999999999995</v>
      </c>
      <c r="J461" s="94">
        <v>0.69399999999999995</v>
      </c>
      <c r="K461" s="105"/>
      <c r="L461" s="97">
        <v>0.152</v>
      </c>
      <c r="M461" s="105"/>
      <c r="N461" s="97">
        <v>0.84799999999999998</v>
      </c>
      <c r="O461" s="105"/>
      <c r="P461" s="98">
        <v>3126.3</v>
      </c>
      <c r="Q461" s="98">
        <v>3126.3</v>
      </c>
      <c r="R461" s="105"/>
      <c r="S461" s="105"/>
      <c r="T461" s="98">
        <v>3126.3</v>
      </c>
      <c r="U461" s="98">
        <v>3126.3</v>
      </c>
      <c r="V461" s="98">
        <v>3126.3</v>
      </c>
      <c r="W461" s="99">
        <v>0</v>
      </c>
      <c r="X461" s="99">
        <v>625.29999999999995</v>
      </c>
      <c r="Y461" s="95">
        <v>2501</v>
      </c>
      <c r="Z461" s="99">
        <v>2393</v>
      </c>
      <c r="AA461" s="95">
        <v>0</v>
      </c>
      <c r="AB461" s="95">
        <v>2501</v>
      </c>
    </row>
    <row r="462" spans="1:28" x14ac:dyDescent="0.25">
      <c r="A462" s="1">
        <v>0</v>
      </c>
      <c r="B462" s="101" t="s">
        <v>435</v>
      </c>
      <c r="C462" s="92">
        <v>3058</v>
      </c>
      <c r="D462" s="95">
        <v>0</v>
      </c>
      <c r="E462" s="95">
        <v>8641.7000000000007</v>
      </c>
      <c r="F462" s="95">
        <v>8879.2999999999993</v>
      </c>
      <c r="G462" s="96">
        <v>1.0274945901848014</v>
      </c>
      <c r="H462" s="96">
        <v>1.0274945901848014</v>
      </c>
      <c r="I462" s="95">
        <v>8879.2999999999993</v>
      </c>
      <c r="J462" s="94">
        <v>2.9039999999999999</v>
      </c>
      <c r="K462" s="105"/>
      <c r="L462" s="97">
        <v>0.63400000000000001</v>
      </c>
      <c r="M462" s="105"/>
      <c r="N462" s="97">
        <v>0.36599999999999999</v>
      </c>
      <c r="O462" s="105"/>
      <c r="P462" s="98">
        <v>5125.8</v>
      </c>
      <c r="Q462" s="98">
        <v>5125.8</v>
      </c>
      <c r="R462" s="105"/>
      <c r="S462" s="105"/>
      <c r="T462" s="98">
        <v>5125.8</v>
      </c>
      <c r="U462" s="98">
        <v>5125.8</v>
      </c>
      <c r="V462" s="98">
        <v>5125.8</v>
      </c>
      <c r="W462" s="99">
        <v>0</v>
      </c>
      <c r="X462" s="99">
        <v>1025.2</v>
      </c>
      <c r="Y462" s="95">
        <v>4100.6000000000004</v>
      </c>
      <c r="Z462" s="99">
        <v>3155</v>
      </c>
      <c r="AA462" s="95">
        <v>0</v>
      </c>
      <c r="AB462" s="95">
        <v>4100.6000000000004</v>
      </c>
    </row>
    <row r="463" spans="1:28" x14ac:dyDescent="0.25">
      <c r="A463" s="1">
        <v>0</v>
      </c>
      <c r="B463" s="101" t="s">
        <v>436</v>
      </c>
      <c r="C463" s="92">
        <v>555</v>
      </c>
      <c r="D463" s="95">
        <v>0</v>
      </c>
      <c r="E463" s="95">
        <v>519.70000000000005</v>
      </c>
      <c r="F463" s="95">
        <v>533.6</v>
      </c>
      <c r="G463" s="96">
        <v>1.0267461997306138</v>
      </c>
      <c r="H463" s="96">
        <v>1.0267461997306138</v>
      </c>
      <c r="I463" s="95">
        <v>533.6</v>
      </c>
      <c r="J463" s="94">
        <v>0.96099999999999997</v>
      </c>
      <c r="K463" s="105"/>
      <c r="L463" s="97">
        <v>0.21</v>
      </c>
      <c r="M463" s="105"/>
      <c r="N463" s="97">
        <v>0.79</v>
      </c>
      <c r="O463" s="105"/>
      <c r="P463" s="98">
        <v>2008</v>
      </c>
      <c r="Q463" s="98">
        <v>2008</v>
      </c>
      <c r="R463" s="105"/>
      <c r="S463" s="105"/>
      <c r="T463" s="98">
        <v>2008</v>
      </c>
      <c r="U463" s="98">
        <v>2008</v>
      </c>
      <c r="V463" s="98">
        <v>2008</v>
      </c>
      <c r="W463" s="99">
        <v>0</v>
      </c>
      <c r="X463" s="99">
        <v>401.6</v>
      </c>
      <c r="Y463" s="95">
        <v>1606.4</v>
      </c>
      <c r="Z463" s="99">
        <v>1585.9</v>
      </c>
      <c r="AA463" s="95">
        <v>0</v>
      </c>
      <c r="AB463" s="95">
        <v>1606.4</v>
      </c>
    </row>
    <row r="464" spans="1:28" x14ac:dyDescent="0.25">
      <c r="A464" s="1">
        <v>0</v>
      </c>
      <c r="B464" s="101" t="s">
        <v>437</v>
      </c>
      <c r="C464" s="92">
        <v>447</v>
      </c>
      <c r="D464" s="95">
        <v>0</v>
      </c>
      <c r="E464" s="95">
        <v>351.6</v>
      </c>
      <c r="F464" s="95">
        <v>357.3</v>
      </c>
      <c r="G464" s="96">
        <v>1.0162116040955631</v>
      </c>
      <c r="H464" s="96">
        <v>1.0162116040955631</v>
      </c>
      <c r="I464" s="95">
        <v>357.3</v>
      </c>
      <c r="J464" s="94">
        <v>0.79900000000000004</v>
      </c>
      <c r="K464" s="105"/>
      <c r="L464" s="97">
        <v>0.17399999999999999</v>
      </c>
      <c r="M464" s="105"/>
      <c r="N464" s="97">
        <v>0.82599999999999996</v>
      </c>
      <c r="O464" s="105"/>
      <c r="P464" s="98">
        <v>1691</v>
      </c>
      <c r="Q464" s="98">
        <v>1691</v>
      </c>
      <c r="R464" s="105"/>
      <c r="S464" s="105"/>
      <c r="T464" s="98">
        <v>1691</v>
      </c>
      <c r="U464" s="98">
        <v>1691</v>
      </c>
      <c r="V464" s="98">
        <v>1691</v>
      </c>
      <c r="W464" s="99">
        <v>0</v>
      </c>
      <c r="X464" s="99">
        <v>338.2</v>
      </c>
      <c r="Y464" s="95">
        <v>1352.8</v>
      </c>
      <c r="Z464" s="99">
        <v>1309.5999999999999</v>
      </c>
      <c r="AA464" s="95">
        <v>0</v>
      </c>
      <c r="AB464" s="95">
        <v>1352.8</v>
      </c>
    </row>
    <row r="465" spans="1:28" x14ac:dyDescent="0.25">
      <c r="A465" s="1">
        <v>0</v>
      </c>
      <c r="B465" s="101" t="s">
        <v>438</v>
      </c>
      <c r="C465" s="92">
        <v>348</v>
      </c>
      <c r="D465" s="95">
        <v>0</v>
      </c>
      <c r="E465" s="95">
        <v>259.39999999999998</v>
      </c>
      <c r="F465" s="95">
        <v>265.7</v>
      </c>
      <c r="G465" s="96">
        <v>1.0242868157286045</v>
      </c>
      <c r="H465" s="96">
        <v>1.0242868157286045</v>
      </c>
      <c r="I465" s="95">
        <v>265.7</v>
      </c>
      <c r="J465" s="94">
        <v>0.76400000000000001</v>
      </c>
      <c r="K465" s="105"/>
      <c r="L465" s="97">
        <v>0.16700000000000001</v>
      </c>
      <c r="M465" s="105"/>
      <c r="N465" s="97">
        <v>0.83299999999999996</v>
      </c>
      <c r="O465" s="105"/>
      <c r="P465" s="98">
        <v>1327.6</v>
      </c>
      <c r="Q465" s="98">
        <v>1327.6</v>
      </c>
      <c r="R465" s="105"/>
      <c r="S465" s="105"/>
      <c r="T465" s="98">
        <v>1327.6</v>
      </c>
      <c r="U465" s="98">
        <v>1327.6</v>
      </c>
      <c r="V465" s="98">
        <v>1327.6</v>
      </c>
      <c r="W465" s="99">
        <v>0</v>
      </c>
      <c r="X465" s="99">
        <v>265.5</v>
      </c>
      <c r="Y465" s="95">
        <v>1062.0999999999999</v>
      </c>
      <c r="Z465" s="99">
        <v>998.89999999999986</v>
      </c>
      <c r="AA465" s="95">
        <v>0</v>
      </c>
      <c r="AB465" s="95">
        <v>1062.0999999999999</v>
      </c>
    </row>
    <row r="466" spans="1:28" x14ac:dyDescent="0.25">
      <c r="A466" s="1">
        <v>0</v>
      </c>
      <c r="B466" s="101" t="s">
        <v>439</v>
      </c>
      <c r="C466" s="92">
        <v>1373</v>
      </c>
      <c r="D466" s="95">
        <v>0</v>
      </c>
      <c r="E466" s="95">
        <v>1195.8</v>
      </c>
      <c r="F466" s="95">
        <v>1232.2</v>
      </c>
      <c r="G466" s="96">
        <v>1.030439872888443</v>
      </c>
      <c r="H466" s="96">
        <v>1.030439872888443</v>
      </c>
      <c r="I466" s="95">
        <v>1232.2</v>
      </c>
      <c r="J466" s="94">
        <v>0.89700000000000002</v>
      </c>
      <c r="K466" s="105"/>
      <c r="L466" s="97">
        <v>0.19600000000000001</v>
      </c>
      <c r="M466" s="105"/>
      <c r="N466" s="97">
        <v>0.80400000000000005</v>
      </c>
      <c r="O466" s="105"/>
      <c r="P466" s="98">
        <v>5055.6000000000004</v>
      </c>
      <c r="Q466" s="98">
        <v>5055.6000000000004</v>
      </c>
      <c r="R466" s="105"/>
      <c r="S466" s="105"/>
      <c r="T466" s="98">
        <v>5055.6000000000004</v>
      </c>
      <c r="U466" s="98">
        <v>5055.6000000000004</v>
      </c>
      <c r="V466" s="98">
        <v>5055.6000000000004</v>
      </c>
      <c r="W466" s="99">
        <v>0</v>
      </c>
      <c r="X466" s="99">
        <v>1011.1</v>
      </c>
      <c r="Y466" s="95">
        <v>4044.5000000000005</v>
      </c>
      <c r="Z466" s="99">
        <v>3799.8999999999996</v>
      </c>
      <c r="AA466" s="95">
        <v>0</v>
      </c>
      <c r="AB466" s="95">
        <v>4044.5000000000005</v>
      </c>
    </row>
    <row r="467" spans="1:28" x14ac:dyDescent="0.25">
      <c r="A467" s="1">
        <v>0</v>
      </c>
      <c r="B467" s="101" t="s">
        <v>440</v>
      </c>
      <c r="C467" s="92">
        <v>530</v>
      </c>
      <c r="D467" s="95">
        <v>0</v>
      </c>
      <c r="E467" s="95">
        <v>612</v>
      </c>
      <c r="F467" s="95">
        <v>624.1</v>
      </c>
      <c r="G467" s="96">
        <v>1.0197712418300653</v>
      </c>
      <c r="H467" s="96">
        <v>1.0197712418300653</v>
      </c>
      <c r="I467" s="95">
        <v>624.1</v>
      </c>
      <c r="J467" s="94">
        <v>1.1779999999999999</v>
      </c>
      <c r="K467" s="105"/>
      <c r="L467" s="97">
        <v>0.25700000000000001</v>
      </c>
      <c r="M467" s="105"/>
      <c r="N467" s="97">
        <v>0.74299999999999999</v>
      </c>
      <c r="O467" s="105"/>
      <c r="P467" s="98">
        <v>1803.5</v>
      </c>
      <c r="Q467" s="98">
        <v>1803.5</v>
      </c>
      <c r="R467" s="105"/>
      <c r="S467" s="105"/>
      <c r="T467" s="98">
        <v>1803.5</v>
      </c>
      <c r="U467" s="98">
        <v>1803.5</v>
      </c>
      <c r="V467" s="98">
        <v>1803.5</v>
      </c>
      <c r="W467" s="99">
        <v>0</v>
      </c>
      <c r="X467" s="99">
        <v>360.7</v>
      </c>
      <c r="Y467" s="95">
        <v>1442.8</v>
      </c>
      <c r="Z467" s="99">
        <v>1525.4</v>
      </c>
      <c r="AA467" s="95">
        <v>82.600000000000136</v>
      </c>
      <c r="AB467" s="95">
        <v>1525.4</v>
      </c>
    </row>
    <row r="468" spans="1:28" x14ac:dyDescent="0.25">
      <c r="A468" s="1">
        <v>0</v>
      </c>
      <c r="B468" s="101" t="s">
        <v>441</v>
      </c>
      <c r="C468" s="92">
        <v>1479</v>
      </c>
      <c r="D468" s="95">
        <v>0</v>
      </c>
      <c r="E468" s="95">
        <v>1492</v>
      </c>
      <c r="F468" s="95">
        <v>1507.9</v>
      </c>
      <c r="G468" s="96">
        <v>1.0106568364611261</v>
      </c>
      <c r="H468" s="96">
        <v>1.0106568364611261</v>
      </c>
      <c r="I468" s="95">
        <v>1507.9</v>
      </c>
      <c r="J468" s="94">
        <v>1.02</v>
      </c>
      <c r="K468" s="105"/>
      <c r="L468" s="97">
        <v>0.223</v>
      </c>
      <c r="M468" s="105"/>
      <c r="N468" s="97">
        <v>0.77700000000000002</v>
      </c>
      <c r="O468" s="105"/>
      <c r="P468" s="98">
        <v>5263</v>
      </c>
      <c r="Q468" s="98">
        <v>5263</v>
      </c>
      <c r="R468" s="105"/>
      <c r="S468" s="105"/>
      <c r="T468" s="98">
        <v>5263</v>
      </c>
      <c r="U468" s="98">
        <v>5263</v>
      </c>
      <c r="V468" s="98">
        <v>5263</v>
      </c>
      <c r="W468" s="99">
        <v>0</v>
      </c>
      <c r="X468" s="99">
        <v>1052.5999999999999</v>
      </c>
      <c r="Y468" s="95">
        <v>4210.3999999999996</v>
      </c>
      <c r="Z468" s="99">
        <v>4049.8999999999996</v>
      </c>
      <c r="AA468" s="95">
        <v>0</v>
      </c>
      <c r="AB468" s="95">
        <v>4210.3999999999996</v>
      </c>
    </row>
    <row r="469" spans="1:28" x14ac:dyDescent="0.25">
      <c r="A469" s="1">
        <v>0</v>
      </c>
      <c r="B469" s="101" t="s">
        <v>442</v>
      </c>
      <c r="C469" s="92">
        <v>843</v>
      </c>
      <c r="D469" s="95">
        <v>0</v>
      </c>
      <c r="E469" s="95">
        <v>674.7</v>
      </c>
      <c r="F469" s="95">
        <v>685.9</v>
      </c>
      <c r="G469" s="96">
        <v>1.0165999703571957</v>
      </c>
      <c r="H469" s="96">
        <v>1.0165999703571957</v>
      </c>
      <c r="I469" s="95">
        <v>685.9</v>
      </c>
      <c r="J469" s="94">
        <v>0.81399999999999995</v>
      </c>
      <c r="K469" s="105"/>
      <c r="L469" s="97">
        <v>0.17799999999999999</v>
      </c>
      <c r="M469" s="105"/>
      <c r="N469" s="97">
        <v>0.82199999999999995</v>
      </c>
      <c r="O469" s="105"/>
      <c r="P469" s="98">
        <v>3173.5</v>
      </c>
      <c r="Q469" s="98">
        <v>3173.5</v>
      </c>
      <c r="R469" s="105"/>
      <c r="S469" s="105"/>
      <c r="T469" s="98">
        <v>3173.5</v>
      </c>
      <c r="U469" s="98">
        <v>3173.5</v>
      </c>
      <c r="V469" s="98">
        <v>3173.5</v>
      </c>
      <c r="W469" s="99">
        <v>0</v>
      </c>
      <c r="X469" s="99">
        <v>634.70000000000005</v>
      </c>
      <c r="Y469" s="95">
        <v>2538.8000000000002</v>
      </c>
      <c r="Z469" s="99">
        <v>2429.8000000000002</v>
      </c>
      <c r="AA469" s="95">
        <v>0</v>
      </c>
      <c r="AB469" s="95">
        <v>2538.8000000000002</v>
      </c>
    </row>
    <row r="470" spans="1:28" x14ac:dyDescent="0.25">
      <c r="A470" s="1">
        <v>2</v>
      </c>
      <c r="B470" s="94" t="s">
        <v>42</v>
      </c>
      <c r="C470" s="92">
        <v>21868</v>
      </c>
      <c r="D470" s="95">
        <v>5515</v>
      </c>
      <c r="E470" s="95">
        <v>82080.600000000006</v>
      </c>
      <c r="F470" s="95">
        <v>85046.5</v>
      </c>
      <c r="G470" s="96">
        <v>1.036133995121868</v>
      </c>
      <c r="H470" s="96">
        <v>1.036133995121868</v>
      </c>
      <c r="I470" s="95">
        <v>85046.5</v>
      </c>
      <c r="J470" s="94">
        <v>3.8889999999999998</v>
      </c>
      <c r="K470" s="91">
        <v>0.41799999999999998</v>
      </c>
      <c r="L470" s="105"/>
      <c r="M470" s="91">
        <v>0.52800000000000002</v>
      </c>
      <c r="N470" s="97"/>
      <c r="O470" s="93">
        <v>107361.1</v>
      </c>
      <c r="P470" s="105"/>
      <c r="Q470" s="98">
        <v>107361.1</v>
      </c>
      <c r="R470" s="94">
        <v>0.26300000000000001</v>
      </c>
      <c r="S470" s="100">
        <v>135597.1</v>
      </c>
      <c r="T470" s="105"/>
      <c r="U470" s="98">
        <v>135597.1</v>
      </c>
      <c r="V470" s="98">
        <v>135597.1</v>
      </c>
      <c r="W470" s="99">
        <v>67798.600000000006</v>
      </c>
      <c r="X470" s="99">
        <v>13559.7</v>
      </c>
      <c r="Y470" s="95">
        <v>54238.8</v>
      </c>
      <c r="Z470" s="99">
        <v>112421.70000000001</v>
      </c>
      <c r="AA470" s="95">
        <v>0</v>
      </c>
      <c r="AB470" s="95">
        <v>54238.8</v>
      </c>
    </row>
    <row r="471" spans="1:28" x14ac:dyDescent="0.25">
      <c r="A471" s="1">
        <v>1</v>
      </c>
      <c r="B471" s="91" t="s">
        <v>443</v>
      </c>
      <c r="C471" s="92">
        <v>45181</v>
      </c>
      <c r="D471" s="93">
        <v>2936</v>
      </c>
      <c r="E471" s="93">
        <v>268339.5</v>
      </c>
      <c r="F471" s="93">
        <v>286601.5</v>
      </c>
      <c r="G471" s="93"/>
      <c r="H471" s="93"/>
      <c r="I471" s="93">
        <v>285719</v>
      </c>
      <c r="J471" s="94"/>
      <c r="K471" s="105"/>
      <c r="L471" s="105"/>
      <c r="M471" s="105"/>
      <c r="N471" s="97"/>
      <c r="O471" s="93">
        <v>213414.39999999999</v>
      </c>
      <c r="P471" s="93">
        <v>105217.40000000001</v>
      </c>
      <c r="Q471" s="93">
        <v>318631.8</v>
      </c>
      <c r="R471" s="93"/>
      <c r="S471" s="93">
        <v>213414.39999999999</v>
      </c>
      <c r="T471" s="93">
        <v>105217.40000000001</v>
      </c>
      <c r="U471" s="93">
        <v>318631.8</v>
      </c>
      <c r="V471" s="93">
        <v>318631.8</v>
      </c>
      <c r="W471" s="93">
        <v>64024.3</v>
      </c>
      <c r="X471" s="93">
        <v>50921.4</v>
      </c>
      <c r="Y471" s="93">
        <v>203686.09999999998</v>
      </c>
      <c r="Z471" s="93">
        <v>260631.3</v>
      </c>
      <c r="AA471" s="93">
        <v>4989.9000000000005</v>
      </c>
      <c r="AB471" s="93">
        <v>208676</v>
      </c>
    </row>
    <row r="472" spans="1:28" x14ac:dyDescent="0.25">
      <c r="A472" s="1">
        <v>3</v>
      </c>
      <c r="B472" s="101" t="s">
        <v>444</v>
      </c>
      <c r="C472" s="92">
        <v>18665</v>
      </c>
      <c r="D472" s="95">
        <v>0</v>
      </c>
      <c r="E472" s="95">
        <v>52606.400000000001</v>
      </c>
      <c r="F472" s="95">
        <v>55304.4</v>
      </c>
      <c r="G472" s="96">
        <v>1.051286535478573</v>
      </c>
      <c r="H472" s="96">
        <v>1.051286535478573</v>
      </c>
      <c r="I472" s="95">
        <v>55304.4</v>
      </c>
      <c r="J472" s="94">
        <v>2.9630000000000001</v>
      </c>
      <c r="K472" s="105"/>
      <c r="L472" s="97">
        <v>0.64700000000000002</v>
      </c>
      <c r="M472" s="105"/>
      <c r="N472" s="97">
        <v>0.35299999999999998</v>
      </c>
      <c r="O472" s="105"/>
      <c r="P472" s="98">
        <v>30174.9</v>
      </c>
      <c r="Q472" s="98">
        <v>30174.9</v>
      </c>
      <c r="R472" s="105"/>
      <c r="S472" s="105"/>
      <c r="T472" s="98">
        <v>30174.9</v>
      </c>
      <c r="U472" s="98">
        <v>30174.9</v>
      </c>
      <c r="V472" s="98">
        <v>30174.9</v>
      </c>
      <c r="W472" s="99">
        <v>0</v>
      </c>
      <c r="X472" s="99">
        <v>6035</v>
      </c>
      <c r="Y472" s="95">
        <v>24139.9</v>
      </c>
      <c r="Z472" s="99">
        <v>20882.8</v>
      </c>
      <c r="AA472" s="95">
        <v>0</v>
      </c>
      <c r="AB472" s="95">
        <v>24139.9</v>
      </c>
    </row>
    <row r="473" spans="1:28" x14ac:dyDescent="0.25">
      <c r="A473" s="1">
        <v>3</v>
      </c>
      <c r="B473" s="101" t="s">
        <v>445</v>
      </c>
      <c r="C473" s="92">
        <v>3592</v>
      </c>
      <c r="D473" s="95">
        <v>0</v>
      </c>
      <c r="E473" s="95">
        <v>11767.2</v>
      </c>
      <c r="F473" s="95">
        <v>12373.4</v>
      </c>
      <c r="G473" s="96">
        <v>1.0515160785913384</v>
      </c>
      <c r="H473" s="96">
        <v>1.0515160785913384</v>
      </c>
      <c r="I473" s="95">
        <v>12373.4</v>
      </c>
      <c r="J473" s="94">
        <v>3.4449999999999998</v>
      </c>
      <c r="K473" s="105"/>
      <c r="L473" s="97">
        <v>0.752</v>
      </c>
      <c r="M473" s="105"/>
      <c r="N473" s="97">
        <v>0.248</v>
      </c>
      <c r="O473" s="105"/>
      <c r="P473" s="98">
        <v>4079.7</v>
      </c>
      <c r="Q473" s="98">
        <v>4079.7</v>
      </c>
      <c r="R473" s="105"/>
      <c r="S473" s="105"/>
      <c r="T473" s="98">
        <v>4079.7</v>
      </c>
      <c r="U473" s="98">
        <v>4079.7</v>
      </c>
      <c r="V473" s="98">
        <v>4079.7</v>
      </c>
      <c r="W473" s="99">
        <v>0</v>
      </c>
      <c r="X473" s="99">
        <v>815.9</v>
      </c>
      <c r="Y473" s="95">
        <v>3263.7999999999997</v>
      </c>
      <c r="Z473" s="99">
        <v>5541.4</v>
      </c>
      <c r="AA473" s="95">
        <v>2277.6</v>
      </c>
      <c r="AB473" s="95">
        <v>5541.4</v>
      </c>
    </row>
    <row r="474" spans="1:28" x14ac:dyDescent="0.25">
      <c r="A474" s="1">
        <v>3</v>
      </c>
      <c r="B474" s="101" t="s">
        <v>446</v>
      </c>
      <c r="C474" s="92">
        <v>4644</v>
      </c>
      <c r="D474" s="95">
        <v>0</v>
      </c>
      <c r="E474" s="95">
        <v>7907.3</v>
      </c>
      <c r="F474" s="95">
        <v>8232.7999999999993</v>
      </c>
      <c r="G474" s="96">
        <v>1.0411644935692335</v>
      </c>
      <c r="H474" s="96">
        <v>1.0411644935692335</v>
      </c>
      <c r="I474" s="95">
        <v>8232.7999999999993</v>
      </c>
      <c r="J474" s="94">
        <v>1.7729999999999999</v>
      </c>
      <c r="K474" s="105"/>
      <c r="L474" s="97">
        <v>0.38700000000000001</v>
      </c>
      <c r="M474" s="105"/>
      <c r="N474" s="97">
        <v>0.61299999999999999</v>
      </c>
      <c r="O474" s="105"/>
      <c r="P474" s="98">
        <v>13037.5</v>
      </c>
      <c r="Q474" s="98">
        <v>13037.5</v>
      </c>
      <c r="R474" s="105"/>
      <c r="S474" s="105"/>
      <c r="T474" s="98">
        <v>13037.5</v>
      </c>
      <c r="U474" s="98">
        <v>13037.5</v>
      </c>
      <c r="V474" s="98">
        <v>13037.5</v>
      </c>
      <c r="W474" s="99">
        <v>0</v>
      </c>
      <c r="X474" s="99">
        <v>2607.5</v>
      </c>
      <c r="Y474" s="95">
        <v>10430</v>
      </c>
      <c r="Z474" s="99">
        <v>11695.400000000001</v>
      </c>
      <c r="AA474" s="95">
        <v>1265.4000000000015</v>
      </c>
      <c r="AB474" s="95">
        <v>11695.400000000001</v>
      </c>
    </row>
    <row r="475" spans="1:28" x14ac:dyDescent="0.25">
      <c r="A475" s="1">
        <v>0</v>
      </c>
      <c r="B475" s="101" t="s">
        <v>447</v>
      </c>
      <c r="C475" s="92">
        <v>2736</v>
      </c>
      <c r="D475" s="95">
        <v>0</v>
      </c>
      <c r="E475" s="95">
        <v>2931.9</v>
      </c>
      <c r="F475" s="95">
        <v>2703.3</v>
      </c>
      <c r="G475" s="96">
        <v>0.92203008288140798</v>
      </c>
      <c r="H475" s="96">
        <v>0.92203008288140798</v>
      </c>
      <c r="I475" s="95">
        <v>2703.3</v>
      </c>
      <c r="J475" s="94">
        <v>0.98799999999999999</v>
      </c>
      <c r="K475" s="105"/>
      <c r="L475" s="97">
        <v>0.216</v>
      </c>
      <c r="M475" s="105"/>
      <c r="N475" s="97">
        <v>0.78400000000000003</v>
      </c>
      <c r="O475" s="105"/>
      <c r="P475" s="98">
        <v>9823.7000000000007</v>
      </c>
      <c r="Q475" s="98">
        <v>9823.7000000000007</v>
      </c>
      <c r="R475" s="105"/>
      <c r="S475" s="105"/>
      <c r="T475" s="98">
        <v>9823.7000000000007</v>
      </c>
      <c r="U475" s="98">
        <v>9823.7000000000007</v>
      </c>
      <c r="V475" s="98">
        <v>9823.7000000000007</v>
      </c>
      <c r="W475" s="99">
        <v>0</v>
      </c>
      <c r="X475" s="99">
        <v>1964.7</v>
      </c>
      <c r="Y475" s="95">
        <v>7859.0000000000009</v>
      </c>
      <c r="Z475" s="99">
        <v>7851.7999999999993</v>
      </c>
      <c r="AA475" s="95">
        <v>0</v>
      </c>
      <c r="AB475" s="95">
        <v>7859.0000000000009</v>
      </c>
    </row>
    <row r="476" spans="1:28" x14ac:dyDescent="0.25">
      <c r="A476" s="1">
        <v>0</v>
      </c>
      <c r="B476" s="101" t="s">
        <v>448</v>
      </c>
      <c r="C476" s="92">
        <v>1890</v>
      </c>
      <c r="D476" s="95">
        <v>0</v>
      </c>
      <c r="E476" s="95">
        <v>1578.1</v>
      </c>
      <c r="F476" s="95">
        <v>1694.2</v>
      </c>
      <c r="G476" s="96">
        <v>1.0735694822888284</v>
      </c>
      <c r="H476" s="96">
        <v>1.0735694822888284</v>
      </c>
      <c r="I476" s="95">
        <v>1694.2</v>
      </c>
      <c r="J476" s="94">
        <v>0.89600000000000002</v>
      </c>
      <c r="K476" s="105"/>
      <c r="L476" s="97">
        <v>0.19600000000000001</v>
      </c>
      <c r="M476" s="105"/>
      <c r="N476" s="97">
        <v>0.80400000000000005</v>
      </c>
      <c r="O476" s="105"/>
      <c r="P476" s="98">
        <v>6959.2</v>
      </c>
      <c r="Q476" s="98">
        <v>6959.2</v>
      </c>
      <c r="R476" s="105"/>
      <c r="S476" s="105"/>
      <c r="T476" s="98">
        <v>6959.2</v>
      </c>
      <c r="U476" s="98">
        <v>6959.2</v>
      </c>
      <c r="V476" s="98">
        <v>6959.2</v>
      </c>
      <c r="W476" s="99">
        <v>0</v>
      </c>
      <c r="X476" s="99">
        <v>1391.8</v>
      </c>
      <c r="Y476" s="95">
        <v>5567.4</v>
      </c>
      <c r="Z476" s="99">
        <v>5192.9000000000005</v>
      </c>
      <c r="AA476" s="95">
        <v>0</v>
      </c>
      <c r="AB476" s="95">
        <v>5567.4</v>
      </c>
    </row>
    <row r="477" spans="1:28" x14ac:dyDescent="0.25">
      <c r="A477" s="1">
        <v>0</v>
      </c>
      <c r="B477" s="101" t="s">
        <v>449</v>
      </c>
      <c r="C477" s="92">
        <v>1630</v>
      </c>
      <c r="D477" s="95">
        <v>0</v>
      </c>
      <c r="E477" s="95">
        <v>2475.8000000000002</v>
      </c>
      <c r="F477" s="95">
        <v>3251.3</v>
      </c>
      <c r="G477" s="96">
        <v>1.3132320865982712</v>
      </c>
      <c r="H477" s="96">
        <v>1.0737530330479335</v>
      </c>
      <c r="I477" s="95">
        <v>2658.4</v>
      </c>
      <c r="J477" s="94">
        <v>1.631</v>
      </c>
      <c r="K477" s="105"/>
      <c r="L477" s="97">
        <v>0.35599999999999998</v>
      </c>
      <c r="M477" s="105"/>
      <c r="N477" s="97">
        <v>0.64400000000000002</v>
      </c>
      <c r="O477" s="105"/>
      <c r="P477" s="98">
        <v>4807.5</v>
      </c>
      <c r="Q477" s="98">
        <v>4807.5</v>
      </c>
      <c r="R477" s="105"/>
      <c r="S477" s="105"/>
      <c r="T477" s="98">
        <v>4807.5</v>
      </c>
      <c r="U477" s="98">
        <v>4807.5</v>
      </c>
      <c r="V477" s="98">
        <v>4807.5</v>
      </c>
      <c r="W477" s="99">
        <v>0</v>
      </c>
      <c r="X477" s="99">
        <v>961.5</v>
      </c>
      <c r="Y477" s="95">
        <v>3846</v>
      </c>
      <c r="Z477" s="99">
        <v>4151</v>
      </c>
      <c r="AA477" s="95">
        <v>305</v>
      </c>
      <c r="AB477" s="95">
        <v>4151</v>
      </c>
    </row>
    <row r="478" spans="1:28" x14ac:dyDescent="0.25">
      <c r="A478" s="1">
        <v>0</v>
      </c>
      <c r="B478" s="101" t="s">
        <v>450</v>
      </c>
      <c r="C478" s="92">
        <v>1667</v>
      </c>
      <c r="D478" s="95">
        <v>0</v>
      </c>
      <c r="E478" s="95">
        <v>4050.6</v>
      </c>
      <c r="F478" s="95">
        <v>4327.6000000000004</v>
      </c>
      <c r="G478" s="96">
        <v>1.0683849306275615</v>
      </c>
      <c r="H478" s="96">
        <v>1.0683849306275615</v>
      </c>
      <c r="I478" s="95">
        <v>4327.6000000000004</v>
      </c>
      <c r="J478" s="94">
        <v>2.5960000000000001</v>
      </c>
      <c r="K478" s="105"/>
      <c r="L478" s="97">
        <v>0.56699999999999995</v>
      </c>
      <c r="M478" s="105"/>
      <c r="N478" s="97">
        <v>0.433</v>
      </c>
      <c r="O478" s="105"/>
      <c r="P478" s="98">
        <v>3305.7</v>
      </c>
      <c r="Q478" s="98">
        <v>3305.7</v>
      </c>
      <c r="R478" s="105"/>
      <c r="S478" s="105"/>
      <c r="T478" s="98">
        <v>3305.7</v>
      </c>
      <c r="U478" s="98">
        <v>3305.7</v>
      </c>
      <c r="V478" s="98">
        <v>3305.7</v>
      </c>
      <c r="W478" s="99">
        <v>0</v>
      </c>
      <c r="X478" s="99">
        <v>661.1</v>
      </c>
      <c r="Y478" s="95">
        <v>2644.6</v>
      </c>
      <c r="Z478" s="99">
        <v>3737.7999999999997</v>
      </c>
      <c r="AA478" s="95">
        <v>1093.1999999999998</v>
      </c>
      <c r="AB478" s="95">
        <v>3737.7999999999997</v>
      </c>
    </row>
    <row r="479" spans="1:28" x14ac:dyDescent="0.25">
      <c r="A479" s="1">
        <v>0</v>
      </c>
      <c r="B479" s="101" t="s">
        <v>66</v>
      </c>
      <c r="C479" s="92">
        <v>1603</v>
      </c>
      <c r="D479" s="95">
        <v>0</v>
      </c>
      <c r="E479" s="95">
        <v>3593.2</v>
      </c>
      <c r="F479" s="95">
        <v>3762.3</v>
      </c>
      <c r="G479" s="96">
        <v>1.0470611154402762</v>
      </c>
      <c r="H479" s="96">
        <v>1.0470611154402762</v>
      </c>
      <c r="I479" s="95">
        <v>3762.3</v>
      </c>
      <c r="J479" s="94">
        <v>2.347</v>
      </c>
      <c r="K479" s="105"/>
      <c r="L479" s="97">
        <v>0.51200000000000001</v>
      </c>
      <c r="M479" s="105"/>
      <c r="N479" s="97">
        <v>0.48799999999999999</v>
      </c>
      <c r="O479" s="105"/>
      <c r="P479" s="98">
        <v>3582.6</v>
      </c>
      <c r="Q479" s="98">
        <v>3582.6</v>
      </c>
      <c r="R479" s="105"/>
      <c r="S479" s="105"/>
      <c r="T479" s="98">
        <v>3582.6</v>
      </c>
      <c r="U479" s="98">
        <v>3582.6</v>
      </c>
      <c r="V479" s="98">
        <v>3582.6</v>
      </c>
      <c r="W479" s="99">
        <v>0</v>
      </c>
      <c r="X479" s="99">
        <v>716.5</v>
      </c>
      <c r="Y479" s="95">
        <v>2866.1</v>
      </c>
      <c r="Z479" s="99">
        <v>557.9</v>
      </c>
      <c r="AA479" s="95">
        <v>0</v>
      </c>
      <c r="AB479" s="95">
        <v>2866.1</v>
      </c>
    </row>
    <row r="480" spans="1:28" x14ac:dyDescent="0.25">
      <c r="A480" s="1">
        <v>0</v>
      </c>
      <c r="B480" s="101" t="s">
        <v>215</v>
      </c>
      <c r="C480" s="92">
        <v>2956</v>
      </c>
      <c r="D480" s="95">
        <v>0</v>
      </c>
      <c r="E480" s="95">
        <v>3143.5</v>
      </c>
      <c r="F480" s="95">
        <v>3333.4</v>
      </c>
      <c r="G480" s="96">
        <v>1.0604103706060124</v>
      </c>
      <c r="H480" s="96">
        <v>1.0604103706060124</v>
      </c>
      <c r="I480" s="95">
        <v>3333.4</v>
      </c>
      <c r="J480" s="94">
        <v>1.1279999999999999</v>
      </c>
      <c r="K480" s="105"/>
      <c r="L480" s="97">
        <v>0.246</v>
      </c>
      <c r="M480" s="105"/>
      <c r="N480" s="97">
        <v>0.754</v>
      </c>
      <c r="O480" s="105"/>
      <c r="P480" s="98">
        <v>10207.5</v>
      </c>
      <c r="Q480" s="98">
        <v>10207.5</v>
      </c>
      <c r="R480" s="105"/>
      <c r="S480" s="105"/>
      <c r="T480" s="98">
        <v>10207.5</v>
      </c>
      <c r="U480" s="98">
        <v>10207.5</v>
      </c>
      <c r="V480" s="98">
        <v>10207.5</v>
      </c>
      <c r="W480" s="99">
        <v>0</v>
      </c>
      <c r="X480" s="99">
        <v>2041.5</v>
      </c>
      <c r="Y480" s="95">
        <v>8166</v>
      </c>
      <c r="Z480" s="99">
        <v>7382.2000000000007</v>
      </c>
      <c r="AA480" s="95">
        <v>0</v>
      </c>
      <c r="AB480" s="95">
        <v>8166</v>
      </c>
    </row>
    <row r="481" spans="1:28" x14ac:dyDescent="0.25">
      <c r="A481" s="1">
        <v>0</v>
      </c>
      <c r="B481" s="101" t="s">
        <v>451</v>
      </c>
      <c r="C481" s="92">
        <v>1605</v>
      </c>
      <c r="D481" s="95">
        <v>0</v>
      </c>
      <c r="E481" s="95">
        <v>2233.9</v>
      </c>
      <c r="F481" s="95">
        <v>2381.6</v>
      </c>
      <c r="G481" s="96">
        <v>1.0661175522628585</v>
      </c>
      <c r="H481" s="96">
        <v>1.0661175522628585</v>
      </c>
      <c r="I481" s="95">
        <v>2381.6</v>
      </c>
      <c r="J481" s="94">
        <v>1.484</v>
      </c>
      <c r="K481" s="105"/>
      <c r="L481" s="97">
        <v>0.32400000000000001</v>
      </c>
      <c r="M481" s="105"/>
      <c r="N481" s="97">
        <v>0.67600000000000005</v>
      </c>
      <c r="O481" s="105"/>
      <c r="P481" s="98">
        <v>4969</v>
      </c>
      <c r="Q481" s="98">
        <v>4969</v>
      </c>
      <c r="R481" s="105"/>
      <c r="S481" s="105"/>
      <c r="T481" s="98">
        <v>4969</v>
      </c>
      <c r="U481" s="98">
        <v>4969</v>
      </c>
      <c r="V481" s="98">
        <v>4969</v>
      </c>
      <c r="W481" s="99">
        <v>0</v>
      </c>
      <c r="X481" s="99">
        <v>993.8</v>
      </c>
      <c r="Y481" s="95">
        <v>3975.2</v>
      </c>
      <c r="Z481" s="99">
        <v>3653</v>
      </c>
      <c r="AA481" s="95">
        <v>0</v>
      </c>
      <c r="AB481" s="95">
        <v>3975.2</v>
      </c>
    </row>
    <row r="482" spans="1:28" x14ac:dyDescent="0.25">
      <c r="A482" s="1">
        <v>0</v>
      </c>
      <c r="B482" s="101" t="s">
        <v>452</v>
      </c>
      <c r="C482" s="92">
        <v>1361</v>
      </c>
      <c r="D482" s="95">
        <v>0</v>
      </c>
      <c r="E482" s="95">
        <v>1521.9</v>
      </c>
      <c r="F482" s="95">
        <v>1773.6</v>
      </c>
      <c r="G482" s="96">
        <v>1.165385373546225</v>
      </c>
      <c r="H482" s="96">
        <v>1.0737530330479335</v>
      </c>
      <c r="I482" s="95">
        <v>1634.1</v>
      </c>
      <c r="J482" s="94">
        <v>1.2010000000000001</v>
      </c>
      <c r="K482" s="105"/>
      <c r="L482" s="97">
        <v>0.26200000000000001</v>
      </c>
      <c r="M482" s="105"/>
      <c r="N482" s="97">
        <v>0.73799999999999999</v>
      </c>
      <c r="O482" s="105"/>
      <c r="P482" s="98">
        <v>4600</v>
      </c>
      <c r="Q482" s="98">
        <v>4600</v>
      </c>
      <c r="R482" s="105"/>
      <c r="S482" s="105"/>
      <c r="T482" s="98">
        <v>4600</v>
      </c>
      <c r="U482" s="98">
        <v>4600</v>
      </c>
      <c r="V482" s="98">
        <v>4600</v>
      </c>
      <c r="W482" s="99">
        <v>0</v>
      </c>
      <c r="X482" s="99">
        <v>920</v>
      </c>
      <c r="Y482" s="95">
        <v>3680</v>
      </c>
      <c r="Z482" s="99">
        <v>2737</v>
      </c>
      <c r="AA482" s="95">
        <v>0</v>
      </c>
      <c r="AB482" s="95">
        <v>3680</v>
      </c>
    </row>
    <row r="483" spans="1:28" x14ac:dyDescent="0.25">
      <c r="A483" s="1">
        <v>0</v>
      </c>
      <c r="B483" s="101" t="s">
        <v>453</v>
      </c>
      <c r="C483" s="92">
        <v>1161</v>
      </c>
      <c r="D483" s="95">
        <v>0</v>
      </c>
      <c r="E483" s="95">
        <v>1468.3</v>
      </c>
      <c r="F483" s="95">
        <v>1533.1</v>
      </c>
      <c r="G483" s="96">
        <v>1.0441326704351972</v>
      </c>
      <c r="H483" s="96">
        <v>1.0441326704351972</v>
      </c>
      <c r="I483" s="95">
        <v>1533.1</v>
      </c>
      <c r="J483" s="94">
        <v>1.32</v>
      </c>
      <c r="K483" s="105"/>
      <c r="L483" s="97">
        <v>0.28799999999999998</v>
      </c>
      <c r="M483" s="105"/>
      <c r="N483" s="97">
        <v>0.71199999999999997</v>
      </c>
      <c r="O483" s="105"/>
      <c r="P483" s="98">
        <v>3785.8</v>
      </c>
      <c r="Q483" s="98">
        <v>3785.8</v>
      </c>
      <c r="R483" s="105"/>
      <c r="S483" s="105"/>
      <c r="T483" s="98">
        <v>3785.8</v>
      </c>
      <c r="U483" s="98">
        <v>3785.8</v>
      </c>
      <c r="V483" s="98">
        <v>3785.8</v>
      </c>
      <c r="W483" s="99">
        <v>0</v>
      </c>
      <c r="X483" s="99">
        <v>757.2</v>
      </c>
      <c r="Y483" s="95">
        <v>3028.6000000000004</v>
      </c>
      <c r="Z483" s="99">
        <v>3077.3</v>
      </c>
      <c r="AA483" s="95">
        <v>48.699999999999818</v>
      </c>
      <c r="AB483" s="95">
        <v>3077.3</v>
      </c>
    </row>
    <row r="484" spans="1:28" x14ac:dyDescent="0.25">
      <c r="A484" s="1">
        <v>0</v>
      </c>
      <c r="B484" s="101" t="s">
        <v>454</v>
      </c>
      <c r="C484" s="92">
        <v>566</v>
      </c>
      <c r="D484" s="95">
        <v>0</v>
      </c>
      <c r="E484" s="95">
        <v>391.6</v>
      </c>
      <c r="F484" s="95">
        <v>417.6</v>
      </c>
      <c r="G484" s="96">
        <v>1.066394279877426</v>
      </c>
      <c r="H484" s="96">
        <v>1.066394279877426</v>
      </c>
      <c r="I484" s="95">
        <v>417.6</v>
      </c>
      <c r="J484" s="94">
        <v>0.73799999999999999</v>
      </c>
      <c r="K484" s="105"/>
      <c r="L484" s="97">
        <v>0.161</v>
      </c>
      <c r="M484" s="105"/>
      <c r="N484" s="97">
        <v>0.83899999999999997</v>
      </c>
      <c r="O484" s="105"/>
      <c r="P484" s="98">
        <v>2174.8000000000002</v>
      </c>
      <c r="Q484" s="98">
        <v>2174.8000000000002</v>
      </c>
      <c r="R484" s="105"/>
      <c r="S484" s="105"/>
      <c r="T484" s="98">
        <v>2174.8000000000002</v>
      </c>
      <c r="U484" s="98">
        <v>2174.8000000000002</v>
      </c>
      <c r="V484" s="98">
        <v>2174.8000000000002</v>
      </c>
      <c r="W484" s="99">
        <v>0</v>
      </c>
      <c r="X484" s="99">
        <v>435</v>
      </c>
      <c r="Y484" s="95">
        <v>1739.8000000000002</v>
      </c>
      <c r="Z484" s="99">
        <v>1573.8</v>
      </c>
      <c r="AA484" s="95">
        <v>0</v>
      </c>
      <c r="AB484" s="95">
        <v>1739.8000000000002</v>
      </c>
    </row>
    <row r="485" spans="1:28" x14ac:dyDescent="0.25">
      <c r="A485" s="1">
        <v>0</v>
      </c>
      <c r="B485" s="101" t="s">
        <v>455</v>
      </c>
      <c r="C485" s="92">
        <v>1105</v>
      </c>
      <c r="D485" s="95">
        <v>0</v>
      </c>
      <c r="E485" s="95">
        <v>1298.0999999999999</v>
      </c>
      <c r="F485" s="95">
        <v>1351.9</v>
      </c>
      <c r="G485" s="96">
        <v>1.0414451891225638</v>
      </c>
      <c r="H485" s="96">
        <v>1.0414451891225638</v>
      </c>
      <c r="I485" s="95">
        <v>1351.9</v>
      </c>
      <c r="J485" s="94">
        <v>1.2230000000000001</v>
      </c>
      <c r="K485" s="105"/>
      <c r="L485" s="97">
        <v>0.26700000000000002</v>
      </c>
      <c r="M485" s="105"/>
      <c r="N485" s="97">
        <v>0.73299999999999998</v>
      </c>
      <c r="O485" s="105"/>
      <c r="P485" s="98">
        <v>3709.5</v>
      </c>
      <c r="Q485" s="98">
        <v>3709.5</v>
      </c>
      <c r="R485" s="105"/>
      <c r="S485" s="105"/>
      <c r="T485" s="98">
        <v>3709.5</v>
      </c>
      <c r="U485" s="98">
        <v>3709.5</v>
      </c>
      <c r="V485" s="98">
        <v>3709.5</v>
      </c>
      <c r="W485" s="99">
        <v>0</v>
      </c>
      <c r="X485" s="99">
        <v>741.9</v>
      </c>
      <c r="Y485" s="95">
        <v>2967.6</v>
      </c>
      <c r="Z485" s="99">
        <v>2745.7</v>
      </c>
      <c r="AA485" s="95">
        <v>0</v>
      </c>
      <c r="AB485" s="95">
        <v>2967.6</v>
      </c>
    </row>
    <row r="486" spans="1:28" x14ac:dyDescent="0.25">
      <c r="A486" s="1">
        <v>2</v>
      </c>
      <c r="B486" s="94" t="s">
        <v>42</v>
      </c>
      <c r="C486" s="92">
        <v>45181</v>
      </c>
      <c r="D486" s="95">
        <v>2936</v>
      </c>
      <c r="E486" s="95">
        <v>171371.7</v>
      </c>
      <c r="F486" s="95">
        <v>184161</v>
      </c>
      <c r="G486" s="96">
        <v>1.0746290081734615</v>
      </c>
      <c r="H486" s="96">
        <v>1.0737530330479335</v>
      </c>
      <c r="I486" s="95">
        <v>184010.9</v>
      </c>
      <c r="J486" s="94">
        <v>4.0730000000000004</v>
      </c>
      <c r="K486" s="91">
        <v>0.438</v>
      </c>
      <c r="L486" s="105"/>
      <c r="M486" s="91">
        <v>0.50800000000000001</v>
      </c>
      <c r="N486" s="97"/>
      <c r="O486" s="93">
        <v>213414.39999999999</v>
      </c>
      <c r="P486" s="105"/>
      <c r="Q486" s="98">
        <v>213414.39999999999</v>
      </c>
      <c r="R486" s="94">
        <v>0</v>
      </c>
      <c r="S486" s="100">
        <v>213414.39999999999</v>
      </c>
      <c r="T486" s="105"/>
      <c r="U486" s="98">
        <v>213414.39999999999</v>
      </c>
      <c r="V486" s="98">
        <v>213414.39999999999</v>
      </c>
      <c r="W486" s="99">
        <v>64024.3</v>
      </c>
      <c r="X486" s="99">
        <v>29878</v>
      </c>
      <c r="Y486" s="95">
        <v>119512.09999999998</v>
      </c>
      <c r="Z486" s="99">
        <v>179851.3</v>
      </c>
      <c r="AA486" s="95">
        <v>0</v>
      </c>
      <c r="AB486" s="95">
        <v>119512.09999999998</v>
      </c>
    </row>
    <row r="487" spans="1:28" x14ac:dyDescent="0.25">
      <c r="A487" s="1">
        <v>1</v>
      </c>
      <c r="B487" s="91" t="s">
        <v>456</v>
      </c>
      <c r="C487" s="92">
        <v>16290</v>
      </c>
      <c r="D487" s="93">
        <v>5729</v>
      </c>
      <c r="E487" s="93">
        <v>82081.300000000017</v>
      </c>
      <c r="F487" s="93">
        <v>86213.1</v>
      </c>
      <c r="G487" s="93"/>
      <c r="H487" s="93"/>
      <c r="I487" s="93">
        <v>86213.1</v>
      </c>
      <c r="J487" s="94"/>
      <c r="K487" s="105"/>
      <c r="L487" s="105"/>
      <c r="M487" s="105"/>
      <c r="N487" s="97"/>
      <c r="O487" s="93">
        <v>86186.2</v>
      </c>
      <c r="P487" s="93">
        <v>45509.69999999999</v>
      </c>
      <c r="Q487" s="93">
        <v>131695.9</v>
      </c>
      <c r="R487" s="93"/>
      <c r="S487" s="93">
        <v>126779.8</v>
      </c>
      <c r="T487" s="93">
        <v>45509.69999999999</v>
      </c>
      <c r="U487" s="93">
        <v>172289.5</v>
      </c>
      <c r="V487" s="93">
        <v>172289.5</v>
      </c>
      <c r="W487" s="93">
        <v>44372.9</v>
      </c>
      <c r="X487" s="93">
        <v>25583.300000000003</v>
      </c>
      <c r="Y487" s="93">
        <v>102333.29999999999</v>
      </c>
      <c r="Z487" s="93">
        <v>134996</v>
      </c>
      <c r="AA487" s="93">
        <v>370.20000000000039</v>
      </c>
      <c r="AB487" s="93">
        <v>102703.5</v>
      </c>
    </row>
    <row r="488" spans="1:28" x14ac:dyDescent="0.25">
      <c r="A488" s="1">
        <v>3</v>
      </c>
      <c r="B488" s="101" t="s">
        <v>457</v>
      </c>
      <c r="C488" s="92">
        <v>6422</v>
      </c>
      <c r="D488" s="95">
        <v>0</v>
      </c>
      <c r="E488" s="95">
        <v>16442</v>
      </c>
      <c r="F488" s="95">
        <v>17208.7</v>
      </c>
      <c r="G488" s="96">
        <v>1.0466305802213842</v>
      </c>
      <c r="H488" s="96">
        <v>1.0466305802213842</v>
      </c>
      <c r="I488" s="95">
        <v>17208.7</v>
      </c>
      <c r="J488" s="94">
        <v>2.68</v>
      </c>
      <c r="K488" s="105"/>
      <c r="L488" s="97">
        <v>0.58499999999999996</v>
      </c>
      <c r="M488" s="105"/>
      <c r="N488" s="97">
        <v>0.41499999999999998</v>
      </c>
      <c r="O488" s="105"/>
      <c r="P488" s="98">
        <v>12205.7</v>
      </c>
      <c r="Q488" s="98">
        <v>12205.7</v>
      </c>
      <c r="R488" s="105"/>
      <c r="S488" s="105"/>
      <c r="T488" s="98">
        <v>12205.7</v>
      </c>
      <c r="U488" s="98">
        <v>12205.7</v>
      </c>
      <c r="V488" s="98">
        <v>12205.7</v>
      </c>
      <c r="W488" s="99">
        <v>0</v>
      </c>
      <c r="X488" s="99">
        <v>2441.1</v>
      </c>
      <c r="Y488" s="95">
        <v>9764.6</v>
      </c>
      <c r="Z488" s="99">
        <v>9894.2000000000007</v>
      </c>
      <c r="AA488" s="95">
        <v>129.60000000000036</v>
      </c>
      <c r="AB488" s="95">
        <v>9894.2000000000007</v>
      </c>
    </row>
    <row r="489" spans="1:28" x14ac:dyDescent="0.25">
      <c r="A489" s="1">
        <v>0</v>
      </c>
      <c r="B489" s="101" t="s">
        <v>458</v>
      </c>
      <c r="C489" s="92">
        <v>622</v>
      </c>
      <c r="D489" s="95">
        <v>0</v>
      </c>
      <c r="E489" s="95">
        <v>1313.4</v>
      </c>
      <c r="F489" s="95">
        <v>1358.5</v>
      </c>
      <c r="G489" s="96">
        <v>1.0343383584589614</v>
      </c>
      <c r="H489" s="96">
        <v>1.0343383584589614</v>
      </c>
      <c r="I489" s="95">
        <v>1358.5</v>
      </c>
      <c r="J489" s="94">
        <v>2.1840000000000002</v>
      </c>
      <c r="K489" s="105"/>
      <c r="L489" s="97">
        <v>0.47699999999999998</v>
      </c>
      <c r="M489" s="105"/>
      <c r="N489" s="97">
        <v>0.52300000000000002</v>
      </c>
      <c r="O489" s="105"/>
      <c r="P489" s="98">
        <v>1489.8</v>
      </c>
      <c r="Q489" s="98">
        <v>1489.8</v>
      </c>
      <c r="R489" s="105"/>
      <c r="S489" s="105"/>
      <c r="T489" s="98">
        <v>1489.8</v>
      </c>
      <c r="U489" s="98">
        <v>1489.8</v>
      </c>
      <c r="V489" s="98">
        <v>1489.8</v>
      </c>
      <c r="W489" s="99">
        <v>0</v>
      </c>
      <c r="X489" s="99">
        <v>298</v>
      </c>
      <c r="Y489" s="95">
        <v>1191.8</v>
      </c>
      <c r="Z489" s="99">
        <v>1132.4000000000001</v>
      </c>
      <c r="AA489" s="95">
        <v>0</v>
      </c>
      <c r="AB489" s="95">
        <v>1191.8</v>
      </c>
    </row>
    <row r="490" spans="1:28" x14ac:dyDescent="0.25">
      <c r="A490" s="1">
        <v>0</v>
      </c>
      <c r="B490" s="101" t="s">
        <v>459</v>
      </c>
      <c r="C490" s="92">
        <v>447</v>
      </c>
      <c r="D490" s="95">
        <v>0</v>
      </c>
      <c r="E490" s="95">
        <v>487.9</v>
      </c>
      <c r="F490" s="95">
        <v>508.3</v>
      </c>
      <c r="G490" s="96">
        <v>1.0418118466898956</v>
      </c>
      <c r="H490" s="96">
        <v>1.0418118466898956</v>
      </c>
      <c r="I490" s="95">
        <v>508.3</v>
      </c>
      <c r="J490" s="94">
        <v>1.137</v>
      </c>
      <c r="K490" s="105"/>
      <c r="L490" s="97">
        <v>0.248</v>
      </c>
      <c r="M490" s="105"/>
      <c r="N490" s="97">
        <v>0.752</v>
      </c>
      <c r="O490" s="105"/>
      <c r="P490" s="98">
        <v>1539.5</v>
      </c>
      <c r="Q490" s="98">
        <v>1539.5</v>
      </c>
      <c r="R490" s="105"/>
      <c r="S490" s="105"/>
      <c r="T490" s="98">
        <v>1539.5</v>
      </c>
      <c r="U490" s="98">
        <v>1539.5</v>
      </c>
      <c r="V490" s="98">
        <v>1539.5</v>
      </c>
      <c r="W490" s="99">
        <v>0</v>
      </c>
      <c r="X490" s="99">
        <v>307.89999999999998</v>
      </c>
      <c r="Y490" s="95">
        <v>1231.5999999999999</v>
      </c>
      <c r="Z490" s="99">
        <v>1127.2</v>
      </c>
      <c r="AA490" s="95">
        <v>0</v>
      </c>
      <c r="AB490" s="95">
        <v>1231.5999999999999</v>
      </c>
    </row>
    <row r="491" spans="1:28" x14ac:dyDescent="0.25">
      <c r="A491" s="1">
        <v>0</v>
      </c>
      <c r="B491" s="101" t="s">
        <v>460</v>
      </c>
      <c r="C491" s="92">
        <v>449</v>
      </c>
      <c r="D491" s="95">
        <v>0</v>
      </c>
      <c r="E491" s="95">
        <v>351.3</v>
      </c>
      <c r="F491" s="95">
        <v>363.9</v>
      </c>
      <c r="G491" s="96">
        <v>1.0358667805294619</v>
      </c>
      <c r="H491" s="96">
        <v>1.0358667805294619</v>
      </c>
      <c r="I491" s="95">
        <v>363.9</v>
      </c>
      <c r="J491" s="94">
        <v>0.81</v>
      </c>
      <c r="K491" s="105"/>
      <c r="L491" s="97">
        <v>0.17699999999999999</v>
      </c>
      <c r="M491" s="105"/>
      <c r="N491" s="97">
        <v>0.82299999999999995</v>
      </c>
      <c r="O491" s="105"/>
      <c r="P491" s="98">
        <v>1692.3</v>
      </c>
      <c r="Q491" s="98">
        <v>1692.3</v>
      </c>
      <c r="R491" s="105"/>
      <c r="S491" s="105"/>
      <c r="T491" s="98">
        <v>1692.3</v>
      </c>
      <c r="U491" s="98">
        <v>1692.3</v>
      </c>
      <c r="V491" s="98">
        <v>1692.3</v>
      </c>
      <c r="W491" s="99">
        <v>0</v>
      </c>
      <c r="X491" s="99">
        <v>338.5</v>
      </c>
      <c r="Y491" s="95">
        <v>1353.8</v>
      </c>
      <c r="Z491" s="99">
        <v>1249.5999999999999</v>
      </c>
      <c r="AA491" s="95">
        <v>0</v>
      </c>
      <c r="AB491" s="95">
        <v>1353.8</v>
      </c>
    </row>
    <row r="492" spans="1:28" x14ac:dyDescent="0.25">
      <c r="A492" s="1">
        <v>0</v>
      </c>
      <c r="B492" s="101" t="s">
        <v>461</v>
      </c>
      <c r="C492" s="92">
        <v>795</v>
      </c>
      <c r="D492" s="95">
        <v>0</v>
      </c>
      <c r="E492" s="95">
        <v>1103.5999999999999</v>
      </c>
      <c r="F492" s="95">
        <v>1139.3</v>
      </c>
      <c r="G492" s="96">
        <v>1.0323486770569048</v>
      </c>
      <c r="H492" s="96">
        <v>1.0323486770569048</v>
      </c>
      <c r="I492" s="95">
        <v>1139.3</v>
      </c>
      <c r="J492" s="94">
        <v>1.4330000000000001</v>
      </c>
      <c r="K492" s="105"/>
      <c r="L492" s="97">
        <v>0.313</v>
      </c>
      <c r="M492" s="105"/>
      <c r="N492" s="97">
        <v>0.68700000000000006</v>
      </c>
      <c r="O492" s="105"/>
      <c r="P492" s="98">
        <v>2501.3000000000002</v>
      </c>
      <c r="Q492" s="98">
        <v>2501.3000000000002</v>
      </c>
      <c r="R492" s="105"/>
      <c r="S492" s="105"/>
      <c r="T492" s="98">
        <v>2501.3000000000002</v>
      </c>
      <c r="U492" s="98">
        <v>2501.3000000000002</v>
      </c>
      <c r="V492" s="98">
        <v>2501.3000000000002</v>
      </c>
      <c r="W492" s="99">
        <v>0</v>
      </c>
      <c r="X492" s="99">
        <v>500.3</v>
      </c>
      <c r="Y492" s="95">
        <v>2001.0000000000002</v>
      </c>
      <c r="Z492" s="99">
        <v>2062.6000000000004</v>
      </c>
      <c r="AA492" s="95">
        <v>61.600000000000136</v>
      </c>
      <c r="AB492" s="95">
        <v>2062.6000000000004</v>
      </c>
    </row>
    <row r="493" spans="1:28" x14ac:dyDescent="0.25">
      <c r="A493" s="1">
        <v>0</v>
      </c>
      <c r="B493" s="101" t="s">
        <v>462</v>
      </c>
      <c r="C493" s="92">
        <v>278</v>
      </c>
      <c r="D493" s="95">
        <v>0</v>
      </c>
      <c r="E493" s="95">
        <v>197.2</v>
      </c>
      <c r="F493" s="95">
        <v>201.9</v>
      </c>
      <c r="G493" s="96">
        <v>1.0238336713995944</v>
      </c>
      <c r="H493" s="96">
        <v>1.0238336713995944</v>
      </c>
      <c r="I493" s="95">
        <v>201.9</v>
      </c>
      <c r="J493" s="94">
        <v>0.72599999999999998</v>
      </c>
      <c r="K493" s="105"/>
      <c r="L493" s="97">
        <v>0.159</v>
      </c>
      <c r="M493" s="105"/>
      <c r="N493" s="97">
        <v>0.84099999999999997</v>
      </c>
      <c r="O493" s="105"/>
      <c r="P493" s="98">
        <v>1070.7</v>
      </c>
      <c r="Q493" s="98">
        <v>1070.7</v>
      </c>
      <c r="R493" s="105"/>
      <c r="S493" s="105"/>
      <c r="T493" s="98">
        <v>1070.7</v>
      </c>
      <c r="U493" s="98">
        <v>1070.7</v>
      </c>
      <c r="V493" s="98">
        <v>1070.7</v>
      </c>
      <c r="W493" s="99">
        <v>0</v>
      </c>
      <c r="X493" s="99">
        <v>214.1</v>
      </c>
      <c r="Y493" s="95">
        <v>856.6</v>
      </c>
      <c r="Z493" s="99">
        <v>758.2</v>
      </c>
      <c r="AA493" s="95">
        <v>0</v>
      </c>
      <c r="AB493" s="95">
        <v>856.6</v>
      </c>
    </row>
    <row r="494" spans="1:28" x14ac:dyDescent="0.25">
      <c r="A494" s="1">
        <v>0</v>
      </c>
      <c r="B494" s="101" t="s">
        <v>463</v>
      </c>
      <c r="C494" s="92">
        <v>456</v>
      </c>
      <c r="D494" s="95">
        <v>0</v>
      </c>
      <c r="E494" s="95">
        <v>859.4</v>
      </c>
      <c r="F494" s="95">
        <v>881.2</v>
      </c>
      <c r="G494" s="96">
        <v>1.0253665347917151</v>
      </c>
      <c r="H494" s="96">
        <v>1.0253665347917151</v>
      </c>
      <c r="I494" s="95">
        <v>881.2</v>
      </c>
      <c r="J494" s="94">
        <v>1.9319999999999999</v>
      </c>
      <c r="K494" s="105"/>
      <c r="L494" s="97">
        <v>0.42199999999999999</v>
      </c>
      <c r="M494" s="105"/>
      <c r="N494" s="97">
        <v>0.57799999999999996</v>
      </c>
      <c r="O494" s="105"/>
      <c r="P494" s="98">
        <v>1207.0999999999999</v>
      </c>
      <c r="Q494" s="98">
        <v>1207.0999999999999</v>
      </c>
      <c r="R494" s="105"/>
      <c r="S494" s="105"/>
      <c r="T494" s="98">
        <v>1207.0999999999999</v>
      </c>
      <c r="U494" s="98">
        <v>1207.0999999999999</v>
      </c>
      <c r="V494" s="98">
        <v>1207.0999999999999</v>
      </c>
      <c r="W494" s="99">
        <v>0</v>
      </c>
      <c r="X494" s="99">
        <v>241.4</v>
      </c>
      <c r="Y494" s="95">
        <v>965.69999999999993</v>
      </c>
      <c r="Z494" s="99">
        <v>1076.8999999999999</v>
      </c>
      <c r="AA494" s="95">
        <v>111.19999999999993</v>
      </c>
      <c r="AB494" s="95">
        <v>1076.8999999999999</v>
      </c>
    </row>
    <row r="495" spans="1:28" x14ac:dyDescent="0.25">
      <c r="A495" s="1">
        <v>0</v>
      </c>
      <c r="B495" s="101" t="s">
        <v>464</v>
      </c>
      <c r="C495" s="92">
        <v>770</v>
      </c>
      <c r="D495" s="95">
        <v>0</v>
      </c>
      <c r="E495" s="95">
        <v>567</v>
      </c>
      <c r="F495" s="95">
        <v>587</v>
      </c>
      <c r="G495" s="96">
        <v>1.0352733686067019</v>
      </c>
      <c r="H495" s="96">
        <v>1.0352733686067019</v>
      </c>
      <c r="I495" s="95">
        <v>587</v>
      </c>
      <c r="J495" s="94">
        <v>0.76200000000000001</v>
      </c>
      <c r="K495" s="105"/>
      <c r="L495" s="97">
        <v>0.16600000000000001</v>
      </c>
      <c r="M495" s="105"/>
      <c r="N495" s="97">
        <v>0.83399999999999996</v>
      </c>
      <c r="O495" s="105"/>
      <c r="P495" s="98">
        <v>2941</v>
      </c>
      <c r="Q495" s="98">
        <v>2941</v>
      </c>
      <c r="R495" s="105"/>
      <c r="S495" s="105"/>
      <c r="T495" s="98">
        <v>2941</v>
      </c>
      <c r="U495" s="98">
        <v>2941</v>
      </c>
      <c r="V495" s="98">
        <v>2941</v>
      </c>
      <c r="W495" s="99">
        <v>0</v>
      </c>
      <c r="X495" s="99">
        <v>588.20000000000005</v>
      </c>
      <c r="Y495" s="95">
        <v>2352.8000000000002</v>
      </c>
      <c r="Z495" s="99">
        <v>2203.3999999999996</v>
      </c>
      <c r="AA495" s="95">
        <v>0</v>
      </c>
      <c r="AB495" s="95">
        <v>2352.8000000000002</v>
      </c>
    </row>
    <row r="496" spans="1:28" x14ac:dyDescent="0.25">
      <c r="A496" s="1">
        <v>0</v>
      </c>
      <c r="B496" s="101" t="s">
        <v>465</v>
      </c>
      <c r="C496" s="92">
        <v>321</v>
      </c>
      <c r="D496" s="95">
        <v>0</v>
      </c>
      <c r="E496" s="95">
        <v>222.4</v>
      </c>
      <c r="F496" s="95">
        <v>233.5</v>
      </c>
      <c r="G496" s="96">
        <v>1.0499100719424461</v>
      </c>
      <c r="H496" s="96">
        <v>1.0499100719424461</v>
      </c>
      <c r="I496" s="95">
        <v>233.5</v>
      </c>
      <c r="J496" s="94">
        <v>0.72699999999999998</v>
      </c>
      <c r="K496" s="105"/>
      <c r="L496" s="97">
        <v>0.159</v>
      </c>
      <c r="M496" s="105"/>
      <c r="N496" s="97">
        <v>0.84099999999999997</v>
      </c>
      <c r="O496" s="105"/>
      <c r="P496" s="98">
        <v>1236.4000000000001</v>
      </c>
      <c r="Q496" s="98">
        <v>1236.4000000000001</v>
      </c>
      <c r="R496" s="105"/>
      <c r="S496" s="105"/>
      <c r="T496" s="98">
        <v>1236.4000000000001</v>
      </c>
      <c r="U496" s="98">
        <v>1236.4000000000001</v>
      </c>
      <c r="V496" s="98">
        <v>1236.4000000000001</v>
      </c>
      <c r="W496" s="99">
        <v>0</v>
      </c>
      <c r="X496" s="99">
        <v>247.3</v>
      </c>
      <c r="Y496" s="95">
        <v>989.10000000000014</v>
      </c>
      <c r="Z496" s="99">
        <v>857.90000000000009</v>
      </c>
      <c r="AA496" s="95">
        <v>0</v>
      </c>
      <c r="AB496" s="95">
        <v>989.10000000000014</v>
      </c>
    </row>
    <row r="497" spans="1:28" x14ac:dyDescent="0.25">
      <c r="A497" s="1">
        <v>0</v>
      </c>
      <c r="B497" s="101" t="s">
        <v>466</v>
      </c>
      <c r="C497" s="92">
        <v>245</v>
      </c>
      <c r="D497" s="95">
        <v>0</v>
      </c>
      <c r="E497" s="95">
        <v>206.9</v>
      </c>
      <c r="F497" s="95">
        <v>212.9</v>
      </c>
      <c r="G497" s="96">
        <v>1.0289995166747221</v>
      </c>
      <c r="H497" s="96">
        <v>1.0289995166747221</v>
      </c>
      <c r="I497" s="95">
        <v>212.9</v>
      </c>
      <c r="J497" s="94">
        <v>0.86899999999999999</v>
      </c>
      <c r="K497" s="105"/>
      <c r="L497" s="97">
        <v>0.19</v>
      </c>
      <c r="M497" s="105"/>
      <c r="N497" s="97">
        <v>0.81</v>
      </c>
      <c r="O497" s="105"/>
      <c r="P497" s="98">
        <v>908.9</v>
      </c>
      <c r="Q497" s="98">
        <v>908.9</v>
      </c>
      <c r="R497" s="105"/>
      <c r="S497" s="105"/>
      <c r="T497" s="98">
        <v>908.9</v>
      </c>
      <c r="U497" s="98">
        <v>908.9</v>
      </c>
      <c r="V497" s="98">
        <v>908.9</v>
      </c>
      <c r="W497" s="99">
        <v>0</v>
      </c>
      <c r="X497" s="99">
        <v>181.8</v>
      </c>
      <c r="Y497" s="95">
        <v>727.09999999999991</v>
      </c>
      <c r="Z497" s="99">
        <v>672.6</v>
      </c>
      <c r="AA497" s="95">
        <v>0</v>
      </c>
      <c r="AB497" s="95">
        <v>727.09999999999991</v>
      </c>
    </row>
    <row r="498" spans="1:28" x14ac:dyDescent="0.25">
      <c r="A498" s="1">
        <v>0</v>
      </c>
      <c r="B498" s="101" t="s">
        <v>80</v>
      </c>
      <c r="C498" s="92">
        <v>501</v>
      </c>
      <c r="D498" s="95">
        <v>0</v>
      </c>
      <c r="E498" s="95">
        <v>723.7</v>
      </c>
      <c r="F498" s="95">
        <v>748.9</v>
      </c>
      <c r="G498" s="96">
        <v>1.0348210584496338</v>
      </c>
      <c r="H498" s="96">
        <v>1.0348210584496338</v>
      </c>
      <c r="I498" s="95">
        <v>748.9</v>
      </c>
      <c r="J498" s="94">
        <v>1.4950000000000001</v>
      </c>
      <c r="K498" s="105"/>
      <c r="L498" s="97">
        <v>0.32600000000000001</v>
      </c>
      <c r="M498" s="105"/>
      <c r="N498" s="97">
        <v>0.67400000000000004</v>
      </c>
      <c r="O498" s="105"/>
      <c r="P498" s="98">
        <v>1546.5</v>
      </c>
      <c r="Q498" s="98">
        <v>1546.5</v>
      </c>
      <c r="R498" s="105"/>
      <c r="S498" s="105"/>
      <c r="T498" s="98">
        <v>1546.5</v>
      </c>
      <c r="U498" s="98">
        <v>1546.5</v>
      </c>
      <c r="V498" s="98">
        <v>1546.5</v>
      </c>
      <c r="W498" s="99">
        <v>0</v>
      </c>
      <c r="X498" s="99">
        <v>309.3</v>
      </c>
      <c r="Y498" s="95">
        <v>1237.2</v>
      </c>
      <c r="Z498" s="99">
        <v>1040.7</v>
      </c>
      <c r="AA498" s="95">
        <v>0</v>
      </c>
      <c r="AB498" s="95">
        <v>1237.2</v>
      </c>
    </row>
    <row r="499" spans="1:28" x14ac:dyDescent="0.25">
      <c r="A499" s="1">
        <v>0</v>
      </c>
      <c r="B499" s="101" t="s">
        <v>467</v>
      </c>
      <c r="C499" s="92">
        <v>347</v>
      </c>
      <c r="D499" s="95">
        <v>0</v>
      </c>
      <c r="E499" s="95">
        <v>368</v>
      </c>
      <c r="F499" s="95">
        <v>382.3</v>
      </c>
      <c r="G499" s="96">
        <v>1.0388586956521739</v>
      </c>
      <c r="H499" s="96">
        <v>1.0388586956521739</v>
      </c>
      <c r="I499" s="95">
        <v>382.3</v>
      </c>
      <c r="J499" s="94">
        <v>1.1020000000000001</v>
      </c>
      <c r="K499" s="105"/>
      <c r="L499" s="97">
        <v>0.24099999999999999</v>
      </c>
      <c r="M499" s="105"/>
      <c r="N499" s="97">
        <v>0.75900000000000001</v>
      </c>
      <c r="O499" s="105"/>
      <c r="P499" s="98">
        <v>1206.2</v>
      </c>
      <c r="Q499" s="98">
        <v>1206.2</v>
      </c>
      <c r="R499" s="105"/>
      <c r="S499" s="105"/>
      <c r="T499" s="98">
        <v>1206.2</v>
      </c>
      <c r="U499" s="98">
        <v>1206.2</v>
      </c>
      <c r="V499" s="98">
        <v>1206.2</v>
      </c>
      <c r="W499" s="99">
        <v>0</v>
      </c>
      <c r="X499" s="99">
        <v>241.2</v>
      </c>
      <c r="Y499" s="95">
        <v>965</v>
      </c>
      <c r="Z499" s="99">
        <v>848.6</v>
      </c>
      <c r="AA499" s="95">
        <v>0</v>
      </c>
      <c r="AB499" s="95">
        <v>965</v>
      </c>
    </row>
    <row r="500" spans="1:28" x14ac:dyDescent="0.25">
      <c r="A500" s="1">
        <v>0</v>
      </c>
      <c r="B500" s="101" t="s">
        <v>468</v>
      </c>
      <c r="C500" s="92">
        <v>533</v>
      </c>
      <c r="D500" s="95">
        <v>0</v>
      </c>
      <c r="E500" s="95">
        <v>531</v>
      </c>
      <c r="F500" s="95">
        <v>551.4</v>
      </c>
      <c r="G500" s="96">
        <v>1.0384180790960451</v>
      </c>
      <c r="H500" s="96">
        <v>1.0384180790960451</v>
      </c>
      <c r="I500" s="95">
        <v>551.4</v>
      </c>
      <c r="J500" s="94">
        <v>1.0349999999999999</v>
      </c>
      <c r="K500" s="105"/>
      <c r="L500" s="97">
        <v>0.22600000000000001</v>
      </c>
      <c r="M500" s="105"/>
      <c r="N500" s="97">
        <v>0.77400000000000002</v>
      </c>
      <c r="O500" s="105"/>
      <c r="P500" s="98">
        <v>1889.3</v>
      </c>
      <c r="Q500" s="98">
        <v>1889.3</v>
      </c>
      <c r="R500" s="105"/>
      <c r="S500" s="105"/>
      <c r="T500" s="98">
        <v>1889.3</v>
      </c>
      <c r="U500" s="98">
        <v>1889.3</v>
      </c>
      <c r="V500" s="98">
        <v>1889.3</v>
      </c>
      <c r="W500" s="99">
        <v>0</v>
      </c>
      <c r="X500" s="99">
        <v>377.9</v>
      </c>
      <c r="Y500" s="95">
        <v>1511.4</v>
      </c>
      <c r="Z500" s="99">
        <v>508.90000000000003</v>
      </c>
      <c r="AA500" s="95">
        <v>0</v>
      </c>
      <c r="AB500" s="95">
        <v>1511.4</v>
      </c>
    </row>
    <row r="501" spans="1:28" x14ac:dyDescent="0.25">
      <c r="A501" s="1">
        <v>0</v>
      </c>
      <c r="B501" s="101" t="s">
        <v>469</v>
      </c>
      <c r="C501" s="92">
        <v>520</v>
      </c>
      <c r="D501" s="95">
        <v>0</v>
      </c>
      <c r="E501" s="95">
        <v>630.29999999999995</v>
      </c>
      <c r="F501" s="95">
        <v>653.4</v>
      </c>
      <c r="G501" s="96">
        <v>1.036649214659686</v>
      </c>
      <c r="H501" s="96">
        <v>1.036649214659686</v>
      </c>
      <c r="I501" s="95">
        <v>653.4</v>
      </c>
      <c r="J501" s="94">
        <v>1.2569999999999999</v>
      </c>
      <c r="K501" s="105"/>
      <c r="L501" s="97">
        <v>0.27400000000000002</v>
      </c>
      <c r="M501" s="105"/>
      <c r="N501" s="97">
        <v>0.72599999999999998</v>
      </c>
      <c r="O501" s="105"/>
      <c r="P501" s="98">
        <v>1729</v>
      </c>
      <c r="Q501" s="98">
        <v>1729</v>
      </c>
      <c r="R501" s="105"/>
      <c r="S501" s="105"/>
      <c r="T501" s="98">
        <v>1729</v>
      </c>
      <c r="U501" s="98">
        <v>1729</v>
      </c>
      <c r="V501" s="98">
        <v>1729</v>
      </c>
      <c r="W501" s="99">
        <v>0</v>
      </c>
      <c r="X501" s="99">
        <v>345.8</v>
      </c>
      <c r="Y501" s="95">
        <v>1383.2</v>
      </c>
      <c r="Z501" s="99">
        <v>1451</v>
      </c>
      <c r="AA501" s="95">
        <v>67.799999999999955</v>
      </c>
      <c r="AB501" s="95">
        <v>1451</v>
      </c>
    </row>
    <row r="502" spans="1:28" x14ac:dyDescent="0.25">
      <c r="A502" s="1">
        <v>0</v>
      </c>
      <c r="B502" s="101" t="s">
        <v>470</v>
      </c>
      <c r="C502" s="92">
        <v>2602</v>
      </c>
      <c r="D502" s="95">
        <v>0</v>
      </c>
      <c r="E502" s="95">
        <v>2808.4</v>
      </c>
      <c r="F502" s="95">
        <v>2940.2</v>
      </c>
      <c r="G502" s="96">
        <v>1.0469306366614441</v>
      </c>
      <c r="H502" s="96">
        <v>1.0469306366614441</v>
      </c>
      <c r="I502" s="95">
        <v>2940.2</v>
      </c>
      <c r="J502" s="94">
        <v>1.1299999999999999</v>
      </c>
      <c r="K502" s="105"/>
      <c r="L502" s="97">
        <v>0.247</v>
      </c>
      <c r="M502" s="105"/>
      <c r="N502" s="97">
        <v>0.753</v>
      </c>
      <c r="O502" s="105"/>
      <c r="P502" s="98">
        <v>8973.2000000000007</v>
      </c>
      <c r="Q502" s="98">
        <v>8973.2000000000007</v>
      </c>
      <c r="R502" s="105"/>
      <c r="S502" s="105"/>
      <c r="T502" s="98">
        <v>8973.2000000000007</v>
      </c>
      <c r="U502" s="98">
        <v>8973.2000000000007</v>
      </c>
      <c r="V502" s="98">
        <v>8973.2000000000007</v>
      </c>
      <c r="W502" s="99">
        <v>0</v>
      </c>
      <c r="X502" s="99">
        <v>1794.6</v>
      </c>
      <c r="Y502" s="95">
        <v>7178.6</v>
      </c>
      <c r="Z502" s="99">
        <v>6499.7999999999993</v>
      </c>
      <c r="AA502" s="95">
        <v>0</v>
      </c>
      <c r="AB502" s="95">
        <v>7178.6</v>
      </c>
    </row>
    <row r="503" spans="1:28" x14ac:dyDescent="0.25">
      <c r="A503" s="1">
        <v>0</v>
      </c>
      <c r="B503" s="101" t="s">
        <v>151</v>
      </c>
      <c r="C503" s="92">
        <v>444</v>
      </c>
      <c r="D503" s="95">
        <v>0</v>
      </c>
      <c r="E503" s="95">
        <v>345.9</v>
      </c>
      <c r="F503" s="95">
        <v>356.2</v>
      </c>
      <c r="G503" s="96">
        <v>1.0297773923099163</v>
      </c>
      <c r="H503" s="96">
        <v>1.0297773923099163</v>
      </c>
      <c r="I503" s="95">
        <v>356.2</v>
      </c>
      <c r="J503" s="94">
        <v>0.80200000000000005</v>
      </c>
      <c r="K503" s="105"/>
      <c r="L503" s="97">
        <v>0.17499999999999999</v>
      </c>
      <c r="M503" s="105"/>
      <c r="N503" s="97">
        <v>0.82499999999999996</v>
      </c>
      <c r="O503" s="105"/>
      <c r="P503" s="98">
        <v>1677.6</v>
      </c>
      <c r="Q503" s="98">
        <v>1677.6</v>
      </c>
      <c r="R503" s="105"/>
      <c r="S503" s="105"/>
      <c r="T503" s="98">
        <v>1677.6</v>
      </c>
      <c r="U503" s="98">
        <v>1677.6</v>
      </c>
      <c r="V503" s="98">
        <v>1677.6</v>
      </c>
      <c r="W503" s="99">
        <v>0</v>
      </c>
      <c r="X503" s="99">
        <v>335.5</v>
      </c>
      <c r="Y503" s="95">
        <v>1342.1</v>
      </c>
      <c r="Z503" s="99">
        <v>1200.5999999999999</v>
      </c>
      <c r="AA503" s="95">
        <v>0</v>
      </c>
      <c r="AB503" s="95">
        <v>1342.1</v>
      </c>
    </row>
    <row r="504" spans="1:28" x14ac:dyDescent="0.25">
      <c r="A504" s="1">
        <v>0</v>
      </c>
      <c r="B504" s="101" t="s">
        <v>90</v>
      </c>
      <c r="C504" s="92">
        <v>538</v>
      </c>
      <c r="D504" s="95">
        <v>0</v>
      </c>
      <c r="E504" s="95">
        <v>734.9</v>
      </c>
      <c r="F504" s="95">
        <v>768.5</v>
      </c>
      <c r="G504" s="96">
        <v>1.0457205061913186</v>
      </c>
      <c r="H504" s="96">
        <v>1.0457205061913186</v>
      </c>
      <c r="I504" s="95">
        <v>768.5</v>
      </c>
      <c r="J504" s="94">
        <v>1.4279999999999999</v>
      </c>
      <c r="K504" s="105"/>
      <c r="L504" s="97">
        <v>0.312</v>
      </c>
      <c r="M504" s="105"/>
      <c r="N504" s="97">
        <v>0.68799999999999994</v>
      </c>
      <c r="O504" s="105"/>
      <c r="P504" s="98">
        <v>1695.2</v>
      </c>
      <c r="Q504" s="98">
        <v>1695.2</v>
      </c>
      <c r="R504" s="105"/>
      <c r="S504" s="105"/>
      <c r="T504" s="98">
        <v>1695.2</v>
      </c>
      <c r="U504" s="98">
        <v>1695.2</v>
      </c>
      <c r="V504" s="98">
        <v>1695.2</v>
      </c>
      <c r="W504" s="99">
        <v>0</v>
      </c>
      <c r="X504" s="99">
        <v>339</v>
      </c>
      <c r="Y504" s="95">
        <v>1356.2</v>
      </c>
      <c r="Z504" s="99">
        <v>1272.5999999999999</v>
      </c>
      <c r="AA504" s="95">
        <v>0</v>
      </c>
      <c r="AB504" s="95">
        <v>1356.2</v>
      </c>
    </row>
    <row r="505" spans="1:28" x14ac:dyDescent="0.25">
      <c r="A505" s="1">
        <v>2</v>
      </c>
      <c r="B505" s="94" t="s">
        <v>42</v>
      </c>
      <c r="C505" s="92">
        <v>16290</v>
      </c>
      <c r="D505" s="95">
        <v>5729</v>
      </c>
      <c r="E505" s="95">
        <v>54188</v>
      </c>
      <c r="F505" s="95">
        <v>57117</v>
      </c>
      <c r="G505" s="96">
        <v>1.054052557761866</v>
      </c>
      <c r="H505" s="96">
        <v>1.054052557761866</v>
      </c>
      <c r="I505" s="95">
        <v>57117</v>
      </c>
      <c r="J505" s="94">
        <v>3.5059999999999998</v>
      </c>
      <c r="K505" s="91">
        <v>0.377</v>
      </c>
      <c r="L505" s="105"/>
      <c r="M505" s="91">
        <v>0.56899999999999995</v>
      </c>
      <c r="N505" s="97"/>
      <c r="O505" s="93">
        <v>86186.2</v>
      </c>
      <c r="P505" s="105"/>
      <c r="Q505" s="98">
        <v>86186.2</v>
      </c>
      <c r="R505" s="94">
        <v>0.47099999999999997</v>
      </c>
      <c r="S505" s="100">
        <v>126779.8</v>
      </c>
      <c r="T505" s="105"/>
      <c r="U505" s="98">
        <v>126779.8</v>
      </c>
      <c r="V505" s="98">
        <v>126779.8</v>
      </c>
      <c r="W505" s="99">
        <v>44372.9</v>
      </c>
      <c r="X505" s="99">
        <v>16481.400000000001</v>
      </c>
      <c r="Y505" s="95">
        <v>65925.5</v>
      </c>
      <c r="Z505" s="99">
        <v>101138.79999999999</v>
      </c>
      <c r="AA505" s="95">
        <v>0</v>
      </c>
      <c r="AB505" s="95">
        <v>65925.5</v>
      </c>
    </row>
    <row r="506" spans="1:28" x14ac:dyDescent="0.25">
      <c r="A506" s="1">
        <v>1</v>
      </c>
      <c r="B506" s="91" t="s">
        <v>471</v>
      </c>
      <c r="C506" s="92">
        <v>20412</v>
      </c>
      <c r="D506" s="93">
        <v>8559</v>
      </c>
      <c r="E506" s="93">
        <v>125286.9</v>
      </c>
      <c r="F506" s="93">
        <v>137149.20000000001</v>
      </c>
      <c r="G506" s="93"/>
      <c r="H506" s="93"/>
      <c r="I506" s="93">
        <v>134527.20000000001</v>
      </c>
      <c r="J506" s="94"/>
      <c r="K506" s="105"/>
      <c r="L506" s="105"/>
      <c r="M506" s="105"/>
      <c r="N506" s="97"/>
      <c r="O506" s="93">
        <v>100782.3</v>
      </c>
      <c r="P506" s="93">
        <v>37645.700000000004</v>
      </c>
      <c r="Q506" s="93">
        <v>138428</v>
      </c>
      <c r="R506" s="93"/>
      <c r="S506" s="93">
        <v>156817.20000000001</v>
      </c>
      <c r="T506" s="93">
        <v>37645.700000000004</v>
      </c>
      <c r="U506" s="93">
        <v>194462.90000000002</v>
      </c>
      <c r="V506" s="93">
        <v>194462.90000000002</v>
      </c>
      <c r="W506" s="93">
        <v>47045.2</v>
      </c>
      <c r="X506" s="93">
        <v>29483.7</v>
      </c>
      <c r="Y506" s="93">
        <v>117934</v>
      </c>
      <c r="Z506" s="93">
        <v>147118.30000000002</v>
      </c>
      <c r="AA506" s="93">
        <v>3327</v>
      </c>
      <c r="AB506" s="93">
        <v>121261</v>
      </c>
    </row>
    <row r="507" spans="1:28" x14ac:dyDescent="0.25">
      <c r="A507" s="1">
        <v>3</v>
      </c>
      <c r="B507" s="101" t="s">
        <v>472</v>
      </c>
      <c r="C507" s="92">
        <v>10764</v>
      </c>
      <c r="D507" s="95">
        <v>0</v>
      </c>
      <c r="E507" s="95">
        <v>41781.300000000003</v>
      </c>
      <c r="F507" s="95">
        <v>46676.9</v>
      </c>
      <c r="G507" s="96">
        <v>1.1171720362937485</v>
      </c>
      <c r="H507" s="96">
        <v>1.0737530330479335</v>
      </c>
      <c r="I507" s="95">
        <v>44862.8</v>
      </c>
      <c r="J507" s="94">
        <v>4.1680000000000001</v>
      </c>
      <c r="K507" s="105"/>
      <c r="L507" s="97">
        <v>0.91</v>
      </c>
      <c r="M507" s="105"/>
      <c r="N507" s="97">
        <v>0.09</v>
      </c>
      <c r="O507" s="105"/>
      <c r="P507" s="98">
        <v>4436.7</v>
      </c>
      <c r="Q507" s="98">
        <v>4436.7</v>
      </c>
      <c r="R507" s="105"/>
      <c r="S507" s="105"/>
      <c r="T507" s="98">
        <v>4436.7</v>
      </c>
      <c r="U507" s="98">
        <v>4436.7</v>
      </c>
      <c r="V507" s="98">
        <v>4436.7</v>
      </c>
      <c r="W507" s="99">
        <v>0</v>
      </c>
      <c r="X507" s="99">
        <v>887.3</v>
      </c>
      <c r="Y507" s="95">
        <v>3549.3999999999996</v>
      </c>
      <c r="Z507" s="99">
        <v>6876.4</v>
      </c>
      <c r="AA507" s="95">
        <v>3327</v>
      </c>
      <c r="AB507" s="95">
        <v>6876.4</v>
      </c>
    </row>
    <row r="508" spans="1:28" x14ac:dyDescent="0.25">
      <c r="A508" s="1">
        <v>0</v>
      </c>
      <c r="B508" s="101" t="s">
        <v>473</v>
      </c>
      <c r="C508" s="92">
        <v>945</v>
      </c>
      <c r="D508" s="95">
        <v>0</v>
      </c>
      <c r="E508" s="95">
        <v>739.1</v>
      </c>
      <c r="F508" s="95">
        <v>823</v>
      </c>
      <c r="G508" s="96">
        <v>1.1135164389121905</v>
      </c>
      <c r="H508" s="96">
        <v>1.0737530330479335</v>
      </c>
      <c r="I508" s="95">
        <v>793.6</v>
      </c>
      <c r="J508" s="94">
        <v>0.84</v>
      </c>
      <c r="K508" s="105"/>
      <c r="L508" s="97">
        <v>0.183</v>
      </c>
      <c r="M508" s="105"/>
      <c r="N508" s="97">
        <v>0.81699999999999995</v>
      </c>
      <c r="O508" s="105"/>
      <c r="P508" s="98">
        <v>3535.9</v>
      </c>
      <c r="Q508" s="98">
        <v>3535.9</v>
      </c>
      <c r="R508" s="105"/>
      <c r="S508" s="105"/>
      <c r="T508" s="98">
        <v>3535.9</v>
      </c>
      <c r="U508" s="98">
        <v>3535.9</v>
      </c>
      <c r="V508" s="98">
        <v>3535.9</v>
      </c>
      <c r="W508" s="99">
        <v>0</v>
      </c>
      <c r="X508" s="99">
        <v>707.2</v>
      </c>
      <c r="Y508" s="95">
        <v>2828.7</v>
      </c>
      <c r="Z508" s="99">
        <v>2526.1999999999998</v>
      </c>
      <c r="AA508" s="95">
        <v>0</v>
      </c>
      <c r="AB508" s="95">
        <v>2828.7</v>
      </c>
    </row>
    <row r="509" spans="1:28" x14ac:dyDescent="0.25">
      <c r="A509" s="1">
        <v>0</v>
      </c>
      <c r="B509" s="101" t="s">
        <v>474</v>
      </c>
      <c r="C509" s="92">
        <v>511</v>
      </c>
      <c r="D509" s="95">
        <v>0</v>
      </c>
      <c r="E509" s="95">
        <v>869.6</v>
      </c>
      <c r="F509" s="95">
        <v>970.9</v>
      </c>
      <c r="G509" s="96">
        <v>1.1164903403863844</v>
      </c>
      <c r="H509" s="96">
        <v>1.0737530330479335</v>
      </c>
      <c r="I509" s="95">
        <v>933.7</v>
      </c>
      <c r="J509" s="94">
        <v>1.827</v>
      </c>
      <c r="K509" s="105"/>
      <c r="L509" s="97">
        <v>0.39900000000000002</v>
      </c>
      <c r="M509" s="105"/>
      <c r="N509" s="97">
        <v>0.60099999999999998</v>
      </c>
      <c r="O509" s="105"/>
      <c r="P509" s="98">
        <v>1406.5</v>
      </c>
      <c r="Q509" s="98">
        <v>1406.5</v>
      </c>
      <c r="R509" s="105"/>
      <c r="S509" s="105"/>
      <c r="T509" s="98">
        <v>1406.5</v>
      </c>
      <c r="U509" s="98">
        <v>1406.5</v>
      </c>
      <c r="V509" s="98">
        <v>1406.5</v>
      </c>
      <c r="W509" s="99">
        <v>0</v>
      </c>
      <c r="X509" s="99">
        <v>281.3</v>
      </c>
      <c r="Y509" s="95">
        <v>1125.2</v>
      </c>
      <c r="Z509" s="99">
        <v>1052</v>
      </c>
      <c r="AA509" s="95">
        <v>0</v>
      </c>
      <c r="AB509" s="95">
        <v>1125.2</v>
      </c>
    </row>
    <row r="510" spans="1:28" x14ac:dyDescent="0.25">
      <c r="A510" s="1">
        <v>0</v>
      </c>
      <c r="B510" s="101" t="s">
        <v>475</v>
      </c>
      <c r="C510" s="92">
        <v>547</v>
      </c>
      <c r="D510" s="95">
        <v>0</v>
      </c>
      <c r="E510" s="95">
        <v>1027.5999999999999</v>
      </c>
      <c r="F510" s="95">
        <v>1168.8</v>
      </c>
      <c r="G510" s="96">
        <v>1.137407551576489</v>
      </c>
      <c r="H510" s="96">
        <v>1.0737530330479335</v>
      </c>
      <c r="I510" s="95">
        <v>1103.4000000000001</v>
      </c>
      <c r="J510" s="94">
        <v>2.0169999999999999</v>
      </c>
      <c r="K510" s="105"/>
      <c r="L510" s="97">
        <v>0.44</v>
      </c>
      <c r="M510" s="105"/>
      <c r="N510" s="97">
        <v>0.56000000000000005</v>
      </c>
      <c r="O510" s="105"/>
      <c r="P510" s="98">
        <v>1402.9</v>
      </c>
      <c r="Q510" s="98">
        <v>1402.9</v>
      </c>
      <c r="R510" s="105"/>
      <c r="S510" s="105"/>
      <c r="T510" s="98">
        <v>1402.9</v>
      </c>
      <c r="U510" s="98">
        <v>1402.9</v>
      </c>
      <c r="V510" s="98">
        <v>1402.9</v>
      </c>
      <c r="W510" s="99">
        <v>0</v>
      </c>
      <c r="X510" s="99">
        <v>280.60000000000002</v>
      </c>
      <c r="Y510" s="95">
        <v>1122.3000000000002</v>
      </c>
      <c r="Z510" s="99">
        <v>1093.2</v>
      </c>
      <c r="AA510" s="95">
        <v>0</v>
      </c>
      <c r="AB510" s="95">
        <v>1122.3000000000002</v>
      </c>
    </row>
    <row r="511" spans="1:28" x14ac:dyDescent="0.25">
      <c r="A511" s="1">
        <v>0</v>
      </c>
      <c r="B511" s="101" t="s">
        <v>476</v>
      </c>
      <c r="C511" s="92">
        <v>1240</v>
      </c>
      <c r="D511" s="95">
        <v>0</v>
      </c>
      <c r="E511" s="95">
        <v>585.70000000000005</v>
      </c>
      <c r="F511" s="95">
        <v>649.6</v>
      </c>
      <c r="G511" s="96">
        <v>1.109100221956633</v>
      </c>
      <c r="H511" s="96">
        <v>1.0737530330479335</v>
      </c>
      <c r="I511" s="95">
        <v>628.9</v>
      </c>
      <c r="J511" s="94">
        <v>0.50700000000000001</v>
      </c>
      <c r="K511" s="105"/>
      <c r="L511" s="97">
        <v>0.111</v>
      </c>
      <c r="M511" s="105"/>
      <c r="N511" s="97">
        <v>0.88900000000000001</v>
      </c>
      <c r="O511" s="105"/>
      <c r="P511" s="98">
        <v>5048.6000000000004</v>
      </c>
      <c r="Q511" s="98">
        <v>5048.6000000000004</v>
      </c>
      <c r="R511" s="105"/>
      <c r="S511" s="105"/>
      <c r="T511" s="98">
        <v>5048.6000000000004</v>
      </c>
      <c r="U511" s="98">
        <v>5048.6000000000004</v>
      </c>
      <c r="V511" s="98">
        <v>5048.6000000000004</v>
      </c>
      <c r="W511" s="99">
        <v>0</v>
      </c>
      <c r="X511" s="99">
        <v>1009.7</v>
      </c>
      <c r="Y511" s="95">
        <v>4038.9000000000005</v>
      </c>
      <c r="Z511" s="99">
        <v>3771.8999999999996</v>
      </c>
      <c r="AA511" s="95">
        <v>0</v>
      </c>
      <c r="AB511" s="95">
        <v>4038.9000000000005</v>
      </c>
    </row>
    <row r="512" spans="1:28" x14ac:dyDescent="0.25">
      <c r="A512" s="1">
        <v>0</v>
      </c>
      <c r="B512" s="101" t="s">
        <v>477</v>
      </c>
      <c r="C512" s="92">
        <v>1301</v>
      </c>
      <c r="D512" s="95">
        <v>0</v>
      </c>
      <c r="E512" s="95">
        <v>1261.9000000000001</v>
      </c>
      <c r="F512" s="95">
        <v>1390.3</v>
      </c>
      <c r="G512" s="96">
        <v>1.1017513273634993</v>
      </c>
      <c r="H512" s="96">
        <v>1.0737530330479335</v>
      </c>
      <c r="I512" s="95">
        <v>1355</v>
      </c>
      <c r="J512" s="94">
        <v>1.042</v>
      </c>
      <c r="K512" s="105"/>
      <c r="L512" s="97">
        <v>0.22800000000000001</v>
      </c>
      <c r="M512" s="105"/>
      <c r="N512" s="97">
        <v>0.77200000000000002</v>
      </c>
      <c r="O512" s="105"/>
      <c r="P512" s="98">
        <v>4599.8</v>
      </c>
      <c r="Q512" s="98">
        <v>4599.8</v>
      </c>
      <c r="R512" s="105"/>
      <c r="S512" s="105"/>
      <c r="T512" s="98">
        <v>4599.8</v>
      </c>
      <c r="U512" s="98">
        <v>4599.8</v>
      </c>
      <c r="V512" s="98">
        <v>4599.8</v>
      </c>
      <c r="W512" s="99">
        <v>0</v>
      </c>
      <c r="X512" s="99">
        <v>920</v>
      </c>
      <c r="Y512" s="95">
        <v>3679.8</v>
      </c>
      <c r="Z512" s="99">
        <v>3362.9000000000005</v>
      </c>
      <c r="AA512" s="95">
        <v>0</v>
      </c>
      <c r="AB512" s="95">
        <v>3679.8</v>
      </c>
    </row>
    <row r="513" spans="1:30" x14ac:dyDescent="0.25">
      <c r="A513" s="1">
        <v>0</v>
      </c>
      <c r="B513" s="101" t="s">
        <v>478</v>
      </c>
      <c r="C513" s="92">
        <v>468</v>
      </c>
      <c r="D513" s="95">
        <v>0</v>
      </c>
      <c r="E513" s="95">
        <v>293</v>
      </c>
      <c r="F513" s="95">
        <v>330</v>
      </c>
      <c r="G513" s="96">
        <v>1.1262798634812288</v>
      </c>
      <c r="H513" s="96">
        <v>1.0737530330479335</v>
      </c>
      <c r="I513" s="95">
        <v>314.60000000000002</v>
      </c>
      <c r="J513" s="94">
        <v>0.67200000000000004</v>
      </c>
      <c r="K513" s="105"/>
      <c r="L513" s="97">
        <v>0.14699999999999999</v>
      </c>
      <c r="M513" s="105"/>
      <c r="N513" s="97">
        <v>0.85299999999999998</v>
      </c>
      <c r="O513" s="105"/>
      <c r="P513" s="98">
        <v>1828.3</v>
      </c>
      <c r="Q513" s="98">
        <v>1828.3</v>
      </c>
      <c r="R513" s="105"/>
      <c r="S513" s="105"/>
      <c r="T513" s="98">
        <v>1828.3</v>
      </c>
      <c r="U513" s="98">
        <v>1828.3</v>
      </c>
      <c r="V513" s="98">
        <v>1828.3</v>
      </c>
      <c r="W513" s="99">
        <v>0</v>
      </c>
      <c r="X513" s="99">
        <v>365.7</v>
      </c>
      <c r="Y513" s="95">
        <v>1462.6</v>
      </c>
      <c r="Z513" s="99">
        <v>1352.2</v>
      </c>
      <c r="AA513" s="95">
        <v>0</v>
      </c>
      <c r="AB513" s="95">
        <v>1462.6</v>
      </c>
    </row>
    <row r="514" spans="1:30" x14ac:dyDescent="0.25">
      <c r="A514" s="1">
        <v>0</v>
      </c>
      <c r="B514" s="101" t="s">
        <v>479</v>
      </c>
      <c r="C514" s="92">
        <v>839</v>
      </c>
      <c r="D514" s="95">
        <v>0</v>
      </c>
      <c r="E514" s="95">
        <v>1212.3</v>
      </c>
      <c r="F514" s="95">
        <v>1330.8</v>
      </c>
      <c r="G514" s="96">
        <v>1.0977480821578818</v>
      </c>
      <c r="H514" s="96">
        <v>1.0737530330479335</v>
      </c>
      <c r="I514" s="95">
        <v>1301.7</v>
      </c>
      <c r="J514" s="94">
        <v>1.5509999999999999</v>
      </c>
      <c r="K514" s="105"/>
      <c r="L514" s="97">
        <v>0.33900000000000002</v>
      </c>
      <c r="M514" s="105"/>
      <c r="N514" s="97">
        <v>0.66100000000000003</v>
      </c>
      <c r="O514" s="105"/>
      <c r="P514" s="98">
        <v>2539.8000000000002</v>
      </c>
      <c r="Q514" s="98">
        <v>2539.8000000000002</v>
      </c>
      <c r="R514" s="105"/>
      <c r="S514" s="105"/>
      <c r="T514" s="98">
        <v>2539.8000000000002</v>
      </c>
      <c r="U514" s="98">
        <v>2539.8000000000002</v>
      </c>
      <c r="V514" s="98">
        <v>2539.8000000000002</v>
      </c>
      <c r="W514" s="99">
        <v>0</v>
      </c>
      <c r="X514" s="99">
        <v>508</v>
      </c>
      <c r="Y514" s="95">
        <v>2031.8000000000002</v>
      </c>
      <c r="Z514" s="99">
        <v>1726.2000000000003</v>
      </c>
      <c r="AA514" s="95">
        <v>0</v>
      </c>
      <c r="AB514" s="95">
        <v>2031.8000000000002</v>
      </c>
    </row>
    <row r="515" spans="1:30" x14ac:dyDescent="0.25">
      <c r="A515" s="1">
        <v>0</v>
      </c>
      <c r="B515" s="101" t="s">
        <v>480</v>
      </c>
      <c r="C515" s="92">
        <v>501</v>
      </c>
      <c r="D515" s="95">
        <v>0</v>
      </c>
      <c r="E515" s="95">
        <v>381.2</v>
      </c>
      <c r="F515" s="95">
        <v>426.6</v>
      </c>
      <c r="G515" s="96">
        <v>1.1190975865687305</v>
      </c>
      <c r="H515" s="96">
        <v>1.0737530330479335</v>
      </c>
      <c r="I515" s="95">
        <v>409.3</v>
      </c>
      <c r="J515" s="94">
        <v>0.81699999999999995</v>
      </c>
      <c r="K515" s="105"/>
      <c r="L515" s="97">
        <v>0.17799999999999999</v>
      </c>
      <c r="M515" s="105"/>
      <c r="N515" s="97">
        <v>0.82199999999999995</v>
      </c>
      <c r="O515" s="105"/>
      <c r="P515" s="98">
        <v>1886</v>
      </c>
      <c r="Q515" s="98">
        <v>1886</v>
      </c>
      <c r="R515" s="105"/>
      <c r="S515" s="105"/>
      <c r="T515" s="98">
        <v>1886</v>
      </c>
      <c r="U515" s="98">
        <v>1886</v>
      </c>
      <c r="V515" s="98">
        <v>1886</v>
      </c>
      <c r="W515" s="99">
        <v>0</v>
      </c>
      <c r="X515" s="99">
        <v>377.2</v>
      </c>
      <c r="Y515" s="95">
        <v>1508.8</v>
      </c>
      <c r="Z515" s="99">
        <v>1415</v>
      </c>
      <c r="AA515" s="95">
        <v>0</v>
      </c>
      <c r="AB515" s="95">
        <v>1508.8</v>
      </c>
    </row>
    <row r="516" spans="1:30" x14ac:dyDescent="0.25">
      <c r="A516" s="1">
        <v>0</v>
      </c>
      <c r="B516" s="101" t="s">
        <v>236</v>
      </c>
      <c r="C516" s="92">
        <v>326</v>
      </c>
      <c r="D516" s="95">
        <v>0</v>
      </c>
      <c r="E516" s="95">
        <v>159.4</v>
      </c>
      <c r="F516" s="95">
        <v>177.7</v>
      </c>
      <c r="G516" s="96">
        <v>1.1148055207026348</v>
      </c>
      <c r="H516" s="96">
        <v>1.0737530330479335</v>
      </c>
      <c r="I516" s="95">
        <v>171.2</v>
      </c>
      <c r="J516" s="94">
        <v>0.52500000000000002</v>
      </c>
      <c r="K516" s="105"/>
      <c r="L516" s="97">
        <v>0.115</v>
      </c>
      <c r="M516" s="105"/>
      <c r="N516" s="97">
        <v>0.88500000000000001</v>
      </c>
      <c r="O516" s="105"/>
      <c r="P516" s="98">
        <v>1321.3</v>
      </c>
      <c r="Q516" s="98">
        <v>1321.3</v>
      </c>
      <c r="R516" s="105"/>
      <c r="S516" s="105"/>
      <c r="T516" s="98">
        <v>1321.3</v>
      </c>
      <c r="U516" s="98">
        <v>1321.3</v>
      </c>
      <c r="V516" s="98">
        <v>1321.3</v>
      </c>
      <c r="W516" s="99">
        <v>0</v>
      </c>
      <c r="X516" s="99">
        <v>264.3</v>
      </c>
      <c r="Y516" s="95">
        <v>1057</v>
      </c>
      <c r="Z516" s="99">
        <v>1025.1000000000001</v>
      </c>
      <c r="AA516" s="95">
        <v>0</v>
      </c>
      <c r="AB516" s="95">
        <v>1057</v>
      </c>
    </row>
    <row r="517" spans="1:30" x14ac:dyDescent="0.25">
      <c r="A517" s="1">
        <v>0</v>
      </c>
      <c r="B517" s="101" t="s">
        <v>284</v>
      </c>
      <c r="C517" s="92">
        <v>210</v>
      </c>
      <c r="D517" s="95">
        <v>0</v>
      </c>
      <c r="E517" s="95">
        <v>214.1</v>
      </c>
      <c r="F517" s="95">
        <v>238.3</v>
      </c>
      <c r="G517" s="96">
        <v>1.1130312937879496</v>
      </c>
      <c r="H517" s="96">
        <v>1.0737530330479335</v>
      </c>
      <c r="I517" s="95">
        <v>229.9</v>
      </c>
      <c r="J517" s="94">
        <v>1.095</v>
      </c>
      <c r="K517" s="105"/>
      <c r="L517" s="97">
        <v>0.23899999999999999</v>
      </c>
      <c r="M517" s="105"/>
      <c r="N517" s="97">
        <v>0.76100000000000001</v>
      </c>
      <c r="O517" s="105"/>
      <c r="P517" s="98">
        <v>731.9</v>
      </c>
      <c r="Q517" s="98">
        <v>731.9</v>
      </c>
      <c r="R517" s="105"/>
      <c r="S517" s="105"/>
      <c r="T517" s="98">
        <v>731.9</v>
      </c>
      <c r="U517" s="98">
        <v>731.9</v>
      </c>
      <c r="V517" s="98">
        <v>731.9</v>
      </c>
      <c r="W517" s="99">
        <v>0</v>
      </c>
      <c r="X517" s="99">
        <v>146.4</v>
      </c>
      <c r="Y517" s="95">
        <v>585.5</v>
      </c>
      <c r="Z517" s="99">
        <v>535.9</v>
      </c>
      <c r="AA517" s="95">
        <v>0</v>
      </c>
      <c r="AB517" s="95">
        <v>585.5</v>
      </c>
    </row>
    <row r="518" spans="1:30" x14ac:dyDescent="0.25">
      <c r="A518" s="1">
        <v>0</v>
      </c>
      <c r="B518" s="101" t="s">
        <v>481</v>
      </c>
      <c r="C518" s="92">
        <v>982</v>
      </c>
      <c r="D518" s="95">
        <v>0</v>
      </c>
      <c r="E518" s="95">
        <v>592.5</v>
      </c>
      <c r="F518" s="95">
        <v>655</v>
      </c>
      <c r="G518" s="96">
        <v>1.1054852320675106</v>
      </c>
      <c r="H518" s="96">
        <v>1.0737530330479335</v>
      </c>
      <c r="I518" s="95">
        <v>636.20000000000005</v>
      </c>
      <c r="J518" s="94">
        <v>0.64800000000000002</v>
      </c>
      <c r="K518" s="105"/>
      <c r="L518" s="97">
        <v>0.14099999999999999</v>
      </c>
      <c r="M518" s="105"/>
      <c r="N518" s="97">
        <v>0.85899999999999999</v>
      </c>
      <c r="O518" s="105"/>
      <c r="P518" s="98">
        <v>3863.2</v>
      </c>
      <c r="Q518" s="98">
        <v>3863.2</v>
      </c>
      <c r="R518" s="105"/>
      <c r="S518" s="105"/>
      <c r="T518" s="98">
        <v>3863.2</v>
      </c>
      <c r="U518" s="98">
        <v>3863.2</v>
      </c>
      <c r="V518" s="98">
        <v>3863.2</v>
      </c>
      <c r="W518" s="99">
        <v>0</v>
      </c>
      <c r="X518" s="99">
        <v>772.6</v>
      </c>
      <c r="Y518" s="95">
        <v>3090.6</v>
      </c>
      <c r="Z518" s="99">
        <v>2929.2</v>
      </c>
      <c r="AA518" s="95">
        <v>0</v>
      </c>
      <c r="AB518" s="95">
        <v>3090.6</v>
      </c>
    </row>
    <row r="519" spans="1:30" x14ac:dyDescent="0.25">
      <c r="A519" s="1">
        <v>0</v>
      </c>
      <c r="B519" s="101" t="s">
        <v>482</v>
      </c>
      <c r="C519" s="92">
        <v>1328</v>
      </c>
      <c r="D519" s="95">
        <v>0</v>
      </c>
      <c r="E519" s="95">
        <v>2521.1</v>
      </c>
      <c r="F519" s="95">
        <v>2832.1</v>
      </c>
      <c r="G519" s="96">
        <v>1.1233588512950696</v>
      </c>
      <c r="H519" s="96">
        <v>1.0737530330479335</v>
      </c>
      <c r="I519" s="95">
        <v>2707</v>
      </c>
      <c r="J519" s="94">
        <v>2.0379999999999998</v>
      </c>
      <c r="K519" s="105"/>
      <c r="L519" s="97">
        <v>0.44500000000000001</v>
      </c>
      <c r="M519" s="105"/>
      <c r="N519" s="97">
        <v>0.55500000000000005</v>
      </c>
      <c r="O519" s="105"/>
      <c r="P519" s="98">
        <v>3375.5</v>
      </c>
      <c r="Q519" s="98">
        <v>3375.5</v>
      </c>
      <c r="R519" s="105"/>
      <c r="S519" s="105"/>
      <c r="T519" s="98">
        <v>3375.5</v>
      </c>
      <c r="U519" s="98">
        <v>3375.5</v>
      </c>
      <c r="V519" s="98">
        <v>3375.5</v>
      </c>
      <c r="W519" s="99">
        <v>0</v>
      </c>
      <c r="X519" s="99">
        <v>675.1</v>
      </c>
      <c r="Y519" s="95">
        <v>2700.4</v>
      </c>
      <c r="Z519" s="99">
        <v>2504.1999999999998</v>
      </c>
      <c r="AA519" s="95">
        <v>0</v>
      </c>
      <c r="AB519" s="95">
        <v>2700.4</v>
      </c>
    </row>
    <row r="520" spans="1:30" x14ac:dyDescent="0.25">
      <c r="A520" s="1">
        <v>0</v>
      </c>
      <c r="B520" s="101" t="s">
        <v>483</v>
      </c>
      <c r="C520" s="92">
        <v>450</v>
      </c>
      <c r="D520" s="95">
        <v>0</v>
      </c>
      <c r="E520" s="95">
        <v>364.9</v>
      </c>
      <c r="F520" s="95">
        <v>399</v>
      </c>
      <c r="G520" s="96">
        <v>1.0934502603453002</v>
      </c>
      <c r="H520" s="96">
        <v>1.0737530330479335</v>
      </c>
      <c r="I520" s="95">
        <v>391.8</v>
      </c>
      <c r="J520" s="94">
        <v>0.871</v>
      </c>
      <c r="K520" s="105"/>
      <c r="L520" s="97">
        <v>0.19</v>
      </c>
      <c r="M520" s="105"/>
      <c r="N520" s="97">
        <v>0.81</v>
      </c>
      <c r="O520" s="105"/>
      <c r="P520" s="98">
        <v>1669.3</v>
      </c>
      <c r="Q520" s="98">
        <v>1669.3</v>
      </c>
      <c r="R520" s="105"/>
      <c r="S520" s="105"/>
      <c r="T520" s="98">
        <v>1669.3</v>
      </c>
      <c r="U520" s="98">
        <v>1669.3</v>
      </c>
      <c r="V520" s="98">
        <v>1669.3</v>
      </c>
      <c r="W520" s="99">
        <v>0</v>
      </c>
      <c r="X520" s="99">
        <v>333.9</v>
      </c>
      <c r="Y520" s="95">
        <v>1335.4</v>
      </c>
      <c r="Z520" s="99">
        <v>1186.2</v>
      </c>
      <c r="AA520" s="95">
        <v>0</v>
      </c>
      <c r="AB520" s="95">
        <v>1335.4</v>
      </c>
    </row>
    <row r="521" spans="1:30" x14ac:dyDescent="0.25">
      <c r="A521" s="1">
        <v>2</v>
      </c>
      <c r="B521" s="94" t="s">
        <v>42</v>
      </c>
      <c r="C521" s="92">
        <v>20412</v>
      </c>
      <c r="D521" s="95">
        <v>8559</v>
      </c>
      <c r="E521" s="95">
        <v>73283.199999999997</v>
      </c>
      <c r="F521" s="95">
        <v>79080.2</v>
      </c>
      <c r="G521" s="96">
        <v>1.0791040784245229</v>
      </c>
      <c r="H521" s="96">
        <v>1.0737530330479335</v>
      </c>
      <c r="I521" s="95">
        <v>78688.100000000006</v>
      </c>
      <c r="J521" s="94">
        <v>3.855</v>
      </c>
      <c r="K521" s="91">
        <v>0.41499999999999998</v>
      </c>
      <c r="L521" s="105"/>
      <c r="M521" s="91">
        <v>0.53100000000000003</v>
      </c>
      <c r="N521" s="97"/>
      <c r="O521" s="93">
        <v>100782.3</v>
      </c>
      <c r="P521" s="105"/>
      <c r="Q521" s="98">
        <v>100782.3</v>
      </c>
      <c r="R521" s="94">
        <v>0.55600000000000005</v>
      </c>
      <c r="S521" s="100">
        <v>156817.20000000001</v>
      </c>
      <c r="T521" s="105"/>
      <c r="U521" s="98">
        <v>156817.20000000001</v>
      </c>
      <c r="V521" s="98">
        <v>156817.20000000001</v>
      </c>
      <c r="W521" s="99">
        <v>47045.2</v>
      </c>
      <c r="X521" s="99">
        <v>21954.400000000001</v>
      </c>
      <c r="Y521" s="95">
        <v>87817.600000000006</v>
      </c>
      <c r="Z521" s="99">
        <v>115761.70000000001</v>
      </c>
      <c r="AA521" s="95">
        <v>0</v>
      </c>
      <c r="AB521" s="95">
        <v>87817.600000000006</v>
      </c>
    </row>
    <row r="522" spans="1:30" x14ac:dyDescent="0.25">
      <c r="A522" s="1">
        <v>1</v>
      </c>
      <c r="B522" s="91" t="s">
        <v>484</v>
      </c>
      <c r="C522" s="92">
        <v>103544</v>
      </c>
      <c r="D522" s="58">
        <v>67</v>
      </c>
      <c r="E522" s="95">
        <v>915102</v>
      </c>
      <c r="F522" s="95">
        <v>982092.1</v>
      </c>
      <c r="G522" s="96">
        <v>1.0732050634792625</v>
      </c>
      <c r="H522" s="96">
        <v>1.0732050634792625</v>
      </c>
      <c r="I522" s="95">
        <v>982092.1</v>
      </c>
      <c r="J522" s="94">
        <v>9.4849999999999994</v>
      </c>
      <c r="K522" s="91"/>
      <c r="L522" s="112">
        <v>0.68300000000000005</v>
      </c>
      <c r="M522" s="91"/>
      <c r="N522" s="112">
        <v>0.28100000000000003</v>
      </c>
      <c r="O522" s="93">
        <v>0</v>
      </c>
      <c r="P522" s="102">
        <v>403794.7</v>
      </c>
      <c r="Q522" s="98">
        <v>403794.7</v>
      </c>
      <c r="R522" s="95"/>
      <c r="S522" s="100"/>
      <c r="T522" s="98">
        <v>403794.7</v>
      </c>
      <c r="U522" s="98">
        <v>403794.7</v>
      </c>
      <c r="V522" s="98">
        <v>403794.7</v>
      </c>
      <c r="W522" s="99">
        <v>121138.4</v>
      </c>
      <c r="X522" s="99">
        <v>56531.3</v>
      </c>
      <c r="Y522" s="95">
        <v>226125.00000000006</v>
      </c>
      <c r="Z522" s="99">
        <v>259753.19999999998</v>
      </c>
      <c r="AA522" s="95">
        <v>0</v>
      </c>
      <c r="AB522" s="95">
        <v>226125.00000000006</v>
      </c>
    </row>
    <row r="523" spans="1:30" x14ac:dyDescent="0.25">
      <c r="A523" s="1">
        <v>1</v>
      </c>
      <c r="B523" s="91" t="s">
        <v>485</v>
      </c>
      <c r="C523" s="92">
        <v>54757</v>
      </c>
      <c r="D523" s="58">
        <v>62</v>
      </c>
      <c r="E523" s="95">
        <v>469141.5</v>
      </c>
      <c r="F523" s="95">
        <v>503892.5</v>
      </c>
      <c r="G523" s="96">
        <v>1.0740736003956162</v>
      </c>
      <c r="H523" s="96">
        <v>1.0737530330479335</v>
      </c>
      <c r="I523" s="95">
        <v>503742.1</v>
      </c>
      <c r="J523" s="94">
        <v>9.1999999999999993</v>
      </c>
      <c r="K523" s="91"/>
      <c r="L523" s="112">
        <v>0.66300000000000003</v>
      </c>
      <c r="M523" s="91"/>
      <c r="N523" s="112">
        <v>0.30099999999999999</v>
      </c>
      <c r="O523" s="93">
        <v>0</v>
      </c>
      <c r="P523" s="102">
        <v>228736.5</v>
      </c>
      <c r="Q523" s="98">
        <v>228736.5</v>
      </c>
      <c r="R523" s="95"/>
      <c r="S523" s="100"/>
      <c r="T523" s="98">
        <v>228736.5</v>
      </c>
      <c r="U523" s="98">
        <v>228736.5</v>
      </c>
      <c r="V523" s="98">
        <v>228736.5</v>
      </c>
      <c r="W523" s="99">
        <v>68621</v>
      </c>
      <c r="X523" s="99">
        <v>32023.1</v>
      </c>
      <c r="Y523" s="95">
        <v>128092.4</v>
      </c>
      <c r="Z523" s="99">
        <v>182562.7</v>
      </c>
      <c r="AA523" s="95">
        <v>0</v>
      </c>
      <c r="AB523" s="95">
        <v>128092.4</v>
      </c>
    </row>
    <row r="524" spans="1:30" x14ac:dyDescent="0.25">
      <c r="A524" s="1">
        <v>1</v>
      </c>
      <c r="B524" s="91" t="s">
        <v>486</v>
      </c>
      <c r="C524" s="92">
        <v>17599</v>
      </c>
      <c r="D524" s="58">
        <v>19</v>
      </c>
      <c r="E524" s="95">
        <v>458423</v>
      </c>
      <c r="F524" s="95">
        <v>497414.1</v>
      </c>
      <c r="G524" s="96">
        <v>1.0850548510873146</v>
      </c>
      <c r="H524" s="96">
        <v>1.0737530330479335</v>
      </c>
      <c r="I524" s="95">
        <v>492233.1</v>
      </c>
      <c r="J524" s="94">
        <v>27.969000000000001</v>
      </c>
      <c r="K524" s="91"/>
      <c r="L524" s="112">
        <v>2.0150000000000001</v>
      </c>
      <c r="M524" s="91"/>
      <c r="N524" s="112">
        <v>0</v>
      </c>
      <c r="O524" s="93">
        <v>0</v>
      </c>
      <c r="P524" s="102">
        <v>0</v>
      </c>
      <c r="Q524" s="98">
        <v>0</v>
      </c>
      <c r="R524" s="95"/>
      <c r="S524" s="95"/>
      <c r="T524" s="98">
        <v>0</v>
      </c>
      <c r="U524" s="98">
        <v>0</v>
      </c>
      <c r="V524" s="98">
        <v>0</v>
      </c>
      <c r="W524" s="99">
        <v>0</v>
      </c>
      <c r="X524" s="99">
        <v>0</v>
      </c>
      <c r="Y524" s="95">
        <v>0</v>
      </c>
      <c r="Z524" s="99">
        <v>0</v>
      </c>
      <c r="AA524" s="95">
        <v>0</v>
      </c>
      <c r="AB524" s="95">
        <v>0</v>
      </c>
    </row>
    <row r="525" spans="1:30" x14ac:dyDescent="0.25">
      <c r="A525" s="28">
        <v>1</v>
      </c>
      <c r="B525" s="91" t="s">
        <v>487</v>
      </c>
      <c r="C525" s="92">
        <v>30347</v>
      </c>
      <c r="D525" s="58">
        <v>23</v>
      </c>
      <c r="E525" s="95">
        <v>497978.9</v>
      </c>
      <c r="F525" s="95">
        <v>541330.19999999995</v>
      </c>
      <c r="G525" s="96">
        <v>1.087054491666213</v>
      </c>
      <c r="H525" s="96">
        <v>1.0737530330479335</v>
      </c>
      <c r="I525" s="95">
        <v>534706.4</v>
      </c>
      <c r="J525" s="94">
        <v>17.62</v>
      </c>
      <c r="K525" s="91"/>
      <c r="L525" s="112">
        <v>1.27</v>
      </c>
      <c r="M525" s="91"/>
      <c r="N525" s="112">
        <v>0</v>
      </c>
      <c r="O525" s="93">
        <v>0</v>
      </c>
      <c r="P525" s="102">
        <v>0</v>
      </c>
      <c r="Q525" s="98">
        <v>0</v>
      </c>
      <c r="R525" s="95"/>
      <c r="S525" s="95"/>
      <c r="T525" s="98">
        <v>0</v>
      </c>
      <c r="U525" s="98">
        <v>0</v>
      </c>
      <c r="V525" s="98">
        <v>0</v>
      </c>
      <c r="W525" s="99">
        <v>0</v>
      </c>
      <c r="X525" s="99">
        <v>0</v>
      </c>
      <c r="Y525" s="95">
        <v>0</v>
      </c>
      <c r="Z525" s="99">
        <v>0</v>
      </c>
      <c r="AA525" s="95">
        <v>0</v>
      </c>
      <c r="AB525" s="95">
        <v>0</v>
      </c>
    </row>
    <row r="526" spans="1:30" x14ac:dyDescent="0.25">
      <c r="A526" s="1">
        <v>1</v>
      </c>
      <c r="B526" s="91" t="s">
        <v>488</v>
      </c>
      <c r="C526" s="92">
        <v>1621330</v>
      </c>
      <c r="D526" s="58">
        <v>510</v>
      </c>
      <c r="E526" s="95">
        <v>26301693.800000001</v>
      </c>
      <c r="F526" s="95">
        <v>28327209.800000001</v>
      </c>
      <c r="G526" s="96">
        <v>1.0770108577570012</v>
      </c>
      <c r="H526" s="96">
        <v>1.0737530330479335</v>
      </c>
      <c r="I526" s="95">
        <v>28241523.5</v>
      </c>
      <c r="J526" s="94">
        <v>17.419</v>
      </c>
      <c r="K526" s="91"/>
      <c r="L526" s="112">
        <v>1.2549999999999999</v>
      </c>
      <c r="M526" s="91"/>
      <c r="N526" s="112">
        <v>0</v>
      </c>
      <c r="O526" s="93">
        <v>0</v>
      </c>
      <c r="P526" s="102">
        <v>0</v>
      </c>
      <c r="Q526" s="98">
        <v>0</v>
      </c>
      <c r="R526" s="95"/>
      <c r="S526" s="95"/>
      <c r="T526" s="98">
        <v>0</v>
      </c>
      <c r="U526" s="98">
        <v>0</v>
      </c>
      <c r="V526" s="98">
        <v>0</v>
      </c>
      <c r="W526" s="99">
        <v>0</v>
      </c>
      <c r="X526" s="99">
        <v>0</v>
      </c>
      <c r="Y526" s="95">
        <v>0</v>
      </c>
      <c r="Z526" s="99">
        <v>0</v>
      </c>
      <c r="AA526" s="95">
        <v>0</v>
      </c>
      <c r="AB526" s="95">
        <v>0</v>
      </c>
    </row>
    <row r="527" spans="1:30" ht="15.75" x14ac:dyDescent="0.25">
      <c r="A527" s="1">
        <v>1</v>
      </c>
      <c r="B527" s="79" t="s">
        <v>489</v>
      </c>
      <c r="C527" s="113">
        <v>2780292</v>
      </c>
      <c r="D527" s="114">
        <v>177872</v>
      </c>
      <c r="E527" s="114">
        <v>35934809.600000001</v>
      </c>
      <c r="F527" s="114">
        <v>38585110.799999997</v>
      </c>
      <c r="G527" s="115">
        <v>1.0737530330479335</v>
      </c>
      <c r="H527" s="115">
        <v>1.0737530330479335</v>
      </c>
      <c r="I527" s="114">
        <v>38470476.299999997</v>
      </c>
      <c r="J527" s="94">
        <v>13.837</v>
      </c>
      <c r="K527" s="116"/>
      <c r="L527" s="116"/>
      <c r="M527" s="116"/>
      <c r="N527" s="116"/>
      <c r="O527" s="114">
        <v>3659620.2999999993</v>
      </c>
      <c r="P527" s="114">
        <v>2439414.1999999997</v>
      </c>
      <c r="Q527" s="114">
        <v>6099034.5</v>
      </c>
      <c r="R527" s="114"/>
      <c r="S527" s="114">
        <v>4208848.3999999994</v>
      </c>
      <c r="T527" s="114">
        <v>2439414.1999999997</v>
      </c>
      <c r="U527" s="114">
        <v>6648262.6000000006</v>
      </c>
      <c r="V527" s="114">
        <v>6648262.6000000006</v>
      </c>
      <c r="W527" s="114">
        <v>1607655.8999999997</v>
      </c>
      <c r="X527" s="114">
        <v>1008121.2000000001</v>
      </c>
      <c r="Y527" s="114">
        <v>4032485.5</v>
      </c>
      <c r="Z527" s="114">
        <v>5277378.8999999994</v>
      </c>
      <c r="AA527" s="114">
        <v>171355.2</v>
      </c>
      <c r="AB527" s="114">
        <v>4203840.6999999993</v>
      </c>
      <c r="AC527" s="39"/>
      <c r="AD527" s="39"/>
    </row>
    <row r="528" spans="1:30" ht="28.5" x14ac:dyDescent="0.25">
      <c r="A528" s="1">
        <v>1</v>
      </c>
      <c r="B528" s="79" t="s">
        <v>490</v>
      </c>
      <c r="C528" s="113">
        <v>952715</v>
      </c>
      <c r="D528" s="114">
        <v>177191</v>
      </c>
      <c r="E528" s="114">
        <v>4632379.6000000006</v>
      </c>
      <c r="F528" s="114">
        <v>4922174.3</v>
      </c>
      <c r="G528" s="115">
        <v>1.062558495853837</v>
      </c>
      <c r="H528" s="113"/>
      <c r="I528" s="114">
        <v>4917429.9000000004</v>
      </c>
      <c r="J528" s="94">
        <v>5.1609999999999996</v>
      </c>
      <c r="K528" s="116"/>
      <c r="L528" s="116"/>
      <c r="M528" s="116"/>
      <c r="N528" s="116"/>
      <c r="O528" s="114">
        <v>3659620.2999999993</v>
      </c>
      <c r="P528" s="114">
        <v>0</v>
      </c>
      <c r="Q528" s="114">
        <v>3659620.2999999993</v>
      </c>
      <c r="R528" s="114"/>
      <c r="S528" s="114">
        <v>4208848.3999999994</v>
      </c>
      <c r="T528" s="114">
        <v>0</v>
      </c>
      <c r="U528" s="114">
        <v>4208848.3999999994</v>
      </c>
      <c r="V528" s="114">
        <v>4208848.3999999994</v>
      </c>
      <c r="W528" s="114">
        <v>1417896.4999999998</v>
      </c>
      <c r="X528" s="114">
        <v>558190.50000000012</v>
      </c>
      <c r="Y528" s="114">
        <v>2232761.4000000008</v>
      </c>
      <c r="Z528" s="114">
        <v>3465535.6999999993</v>
      </c>
      <c r="AA528" s="114">
        <v>70732.600000000035</v>
      </c>
      <c r="AB528" s="114">
        <v>2303494.0000000005</v>
      </c>
    </row>
    <row r="529" spans="1:28" ht="42.75" x14ac:dyDescent="0.25">
      <c r="A529" s="1">
        <v>1</v>
      </c>
      <c r="B529" s="79" t="s">
        <v>491</v>
      </c>
      <c r="C529" s="113">
        <v>429312</v>
      </c>
      <c r="D529" s="114">
        <v>0</v>
      </c>
      <c r="E529" s="114">
        <v>1259531.0999999999</v>
      </c>
      <c r="F529" s="114">
        <v>1332711.7999999998</v>
      </c>
      <c r="G529" s="115">
        <v>1.0581015427090288</v>
      </c>
      <c r="H529" s="113"/>
      <c r="I529" s="114">
        <v>1328155.2</v>
      </c>
      <c r="J529" s="94">
        <v>3.0939999999999999</v>
      </c>
      <c r="K529" s="116"/>
      <c r="L529" s="116"/>
      <c r="M529" s="116"/>
      <c r="N529" s="116"/>
      <c r="O529" s="114">
        <v>0</v>
      </c>
      <c r="P529" s="114">
        <v>637944.69999999972</v>
      </c>
      <c r="Q529" s="114">
        <v>637944.69999999972</v>
      </c>
      <c r="R529" s="114"/>
      <c r="S529" s="114">
        <v>0</v>
      </c>
      <c r="T529" s="114">
        <v>637944.69999999972</v>
      </c>
      <c r="U529" s="114">
        <v>637944.69999999972</v>
      </c>
      <c r="V529" s="114">
        <v>637944.69999999972</v>
      </c>
      <c r="W529" s="114">
        <v>0</v>
      </c>
      <c r="X529" s="114">
        <v>127588.8</v>
      </c>
      <c r="Y529" s="114">
        <v>510355.90000000014</v>
      </c>
      <c r="Z529" s="114">
        <v>473839.20000000007</v>
      </c>
      <c r="AA529" s="114">
        <v>34787.000000000007</v>
      </c>
      <c r="AB529" s="114">
        <v>545142.90000000014</v>
      </c>
    </row>
    <row r="530" spans="1:28" ht="28.5" x14ac:dyDescent="0.25">
      <c r="A530" s="1">
        <v>1</v>
      </c>
      <c r="B530" s="79" t="s">
        <v>492</v>
      </c>
      <c r="C530" s="113">
        <v>523403</v>
      </c>
      <c r="D530" s="114">
        <v>0</v>
      </c>
      <c r="E530" s="114">
        <v>1400559.6999999993</v>
      </c>
      <c r="F530" s="114">
        <v>1478285.9999999963</v>
      </c>
      <c r="G530" s="115">
        <v>1.0554965989668252</v>
      </c>
      <c r="H530" s="113"/>
      <c r="I530" s="114">
        <v>1470594</v>
      </c>
      <c r="J530" s="94">
        <v>2.81</v>
      </c>
      <c r="K530" s="116"/>
      <c r="L530" s="116"/>
      <c r="M530" s="116"/>
      <c r="N530" s="116"/>
      <c r="O530" s="114">
        <v>0</v>
      </c>
      <c r="P530" s="114">
        <v>1168938.3</v>
      </c>
      <c r="Q530" s="114">
        <v>1168938.300000001</v>
      </c>
      <c r="R530" s="114"/>
      <c r="S530" s="114">
        <v>0</v>
      </c>
      <c r="T530" s="114">
        <v>1168938.3</v>
      </c>
      <c r="U530" s="114">
        <v>1168938.3000000014</v>
      </c>
      <c r="V530" s="114">
        <v>1168938.3000000014</v>
      </c>
      <c r="W530" s="114">
        <v>0</v>
      </c>
      <c r="X530" s="114">
        <v>233787.49999999997</v>
      </c>
      <c r="Y530" s="114">
        <v>935150.799999999</v>
      </c>
      <c r="Z530" s="114">
        <v>895688.1</v>
      </c>
      <c r="AA530" s="114">
        <v>65835.599999999977</v>
      </c>
      <c r="AB530" s="114">
        <v>1000986.3999999986</v>
      </c>
    </row>
    <row r="531" spans="1:28" ht="28.5" x14ac:dyDescent="0.25">
      <c r="A531" s="1">
        <v>1</v>
      </c>
      <c r="B531" s="79" t="s">
        <v>493</v>
      </c>
      <c r="C531" s="113">
        <v>1827577</v>
      </c>
      <c r="D531" s="114">
        <v>681</v>
      </c>
      <c r="E531" s="114">
        <v>28642339.199999999</v>
      </c>
      <c r="F531" s="114">
        <v>30851938.700000003</v>
      </c>
      <c r="G531" s="115">
        <v>1.0771445196766611</v>
      </c>
      <c r="H531" s="113"/>
      <c r="I531" s="114">
        <v>30754297.199999999</v>
      </c>
      <c r="J531" s="94">
        <v>16.827999999999999</v>
      </c>
      <c r="K531" s="116"/>
      <c r="L531" s="116"/>
      <c r="M531" s="116"/>
      <c r="N531" s="116"/>
      <c r="O531" s="114">
        <v>0</v>
      </c>
      <c r="P531" s="114">
        <v>632531.19999999995</v>
      </c>
      <c r="Q531" s="114">
        <v>632531.19999999995</v>
      </c>
      <c r="R531" s="114"/>
      <c r="S531" s="114">
        <v>0</v>
      </c>
      <c r="T531" s="114">
        <v>632531.19999999995</v>
      </c>
      <c r="U531" s="114">
        <v>632531.19999999995</v>
      </c>
      <c r="V531" s="114">
        <v>632531.19999999995</v>
      </c>
      <c r="W531" s="114">
        <v>189759.4</v>
      </c>
      <c r="X531" s="114">
        <v>88554.4</v>
      </c>
      <c r="Y531" s="114">
        <v>354217.4</v>
      </c>
      <c r="Z531" s="114">
        <v>442315.9</v>
      </c>
      <c r="AA531" s="114">
        <v>0</v>
      </c>
      <c r="AB531" s="114">
        <v>354217.4</v>
      </c>
    </row>
    <row r="540" spans="1:28" ht="15" customHeight="1" x14ac:dyDescent="0.25">
      <c r="T540" s="118" t="s">
        <v>496</v>
      </c>
      <c r="U540" s="118"/>
      <c r="V540" s="118"/>
      <c r="W540" s="118"/>
      <c r="X540" s="66"/>
      <c r="Y540" s="66"/>
      <c r="Z540" s="117" t="s">
        <v>497</v>
      </c>
    </row>
    <row r="541" spans="1:28" x14ac:dyDescent="0.25">
      <c r="T541" s="118"/>
      <c r="U541" s="118"/>
      <c r="V541" s="118"/>
      <c r="W541" s="118"/>
      <c r="X541" s="66"/>
      <c r="Y541" s="66"/>
      <c r="Z541" s="117"/>
    </row>
  </sheetData>
  <autoFilter ref="A8:GBO531"/>
  <mergeCells count="17">
    <mergeCell ref="C1:Q1"/>
    <mergeCell ref="B6:B7"/>
    <mergeCell ref="C6:C7"/>
    <mergeCell ref="D6:D7"/>
    <mergeCell ref="E6:G6"/>
    <mergeCell ref="H6:H7"/>
    <mergeCell ref="I6:I7"/>
    <mergeCell ref="J6:J7"/>
    <mergeCell ref="K6:L6"/>
    <mergeCell ref="M6:N6"/>
    <mergeCell ref="Z540:Z541"/>
    <mergeCell ref="T540:W541"/>
    <mergeCell ref="O6:Q6"/>
    <mergeCell ref="R6:R7"/>
    <mergeCell ref="S6:U6"/>
    <mergeCell ref="W6:W7"/>
    <mergeCell ref="X6:X7"/>
  </mergeCells>
  <printOptions horizontalCentered="1"/>
  <pageMargins left="0.31496062992125984" right="0.31496062992125984" top="0.35433070866141736" bottom="0.55118110236220474" header="0.31496062992125984" footer="0.11811023622047245"/>
  <pageSetup paperSize="8" scale="58" fitToWidth="2" fitToHeight="2" orientation="landscape" r:id="rId1"/>
  <headerFooter>
    <oddFooter>Страница  &amp;P из &amp;N</oddFooter>
  </headerFooter>
  <colBreaks count="1" manualBreakCount="1">
    <brk id="18" max="541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BM539"/>
  <sheetViews>
    <sheetView tabSelected="1" view="pageBreakPreview" zoomScale="60" zoomScaleNormal="70" workbookViewId="0">
      <pane xSplit="3" ySplit="8" topLeftCell="D519" activePane="bottomRight" state="frozen"/>
      <selection activeCell="D525" sqref="D525"/>
      <selection pane="topRight" activeCell="D525" sqref="D525"/>
      <selection pane="bottomLeft" activeCell="D525" sqref="D525"/>
      <selection pane="bottomRight" activeCell="I496" sqref="I496"/>
    </sheetView>
  </sheetViews>
  <sheetFormatPr defaultRowHeight="15" x14ac:dyDescent="0.25"/>
  <cols>
    <col min="1" max="1" width="2.7109375" style="1" bestFit="1" customWidth="1"/>
    <col min="2" max="2" width="33.85546875" style="1" customWidth="1"/>
    <col min="3" max="3" width="18.85546875" style="1" customWidth="1"/>
    <col min="4" max="4" width="17.85546875" style="1" customWidth="1"/>
    <col min="5" max="5" width="19.7109375" style="1" customWidth="1"/>
    <col min="6" max="6" width="21.28515625" style="1" customWidth="1"/>
    <col min="7" max="7" width="17.28515625" style="1" customWidth="1"/>
    <col min="8" max="8" width="12.5703125" style="1" customWidth="1"/>
    <col min="9" max="9" width="19.7109375" style="1" customWidth="1"/>
    <col min="10" max="10" width="13.42578125" style="1" customWidth="1"/>
    <col min="11" max="11" width="17.7109375" style="1" customWidth="1"/>
    <col min="12" max="12" width="15.7109375" style="1" customWidth="1"/>
    <col min="13" max="13" width="18.140625" style="1" customWidth="1"/>
    <col min="14" max="14" width="15.28515625" style="1" customWidth="1"/>
    <col min="15" max="15" width="19.140625" style="1" customWidth="1"/>
    <col min="16" max="16" width="19.28515625" style="1" customWidth="1"/>
    <col min="17" max="17" width="18.28515625" style="1" customWidth="1"/>
    <col min="18" max="18" width="12.7109375" style="1" customWidth="1"/>
    <col min="19" max="19" width="19" style="1" customWidth="1"/>
    <col min="20" max="20" width="20.42578125" style="1" customWidth="1"/>
    <col min="21" max="25" width="19" style="1" customWidth="1"/>
    <col min="26" max="26" width="9.140625" style="1"/>
    <col min="27" max="28" width="15.5703125" style="1" bestFit="1" customWidth="1"/>
    <col min="29" max="16384" width="9.140625" style="1"/>
  </cols>
  <sheetData>
    <row r="1" spans="1:4797" ht="43.5" customHeight="1" x14ac:dyDescent="0.25">
      <c r="B1" s="2"/>
      <c r="C1" s="120" t="s">
        <v>498</v>
      </c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3"/>
      <c r="S1" s="3"/>
      <c r="T1" s="3"/>
      <c r="U1" s="3"/>
      <c r="V1" s="3"/>
      <c r="W1" s="3"/>
      <c r="X1" s="3"/>
      <c r="Y1" s="3"/>
    </row>
    <row r="2" spans="1:4797" ht="106.5" customHeight="1" x14ac:dyDescent="0.25">
      <c r="B2" s="28"/>
      <c r="C2" s="4" t="s">
        <v>0</v>
      </c>
      <c r="D2" s="40"/>
      <c r="E2" s="41" t="s">
        <v>1</v>
      </c>
      <c r="F2" s="41" t="s">
        <v>2</v>
      </c>
      <c r="G2" s="41" t="s">
        <v>3</v>
      </c>
      <c r="H2" s="5"/>
      <c r="I2" s="5"/>
      <c r="J2" s="6"/>
      <c r="K2" s="7"/>
      <c r="L2" s="8"/>
      <c r="M2" s="7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</row>
    <row r="3" spans="1:4797" ht="60" x14ac:dyDescent="0.25">
      <c r="B3" s="28"/>
      <c r="C3" s="43" t="s">
        <v>4</v>
      </c>
      <c r="D3" s="12">
        <v>9.8933151704928814</v>
      </c>
      <c r="E3" s="41" t="s">
        <v>5</v>
      </c>
      <c r="F3" s="41" t="s">
        <v>6</v>
      </c>
      <c r="G3" s="44">
        <v>0.94599999999999995</v>
      </c>
      <c r="H3" s="5"/>
      <c r="I3" s="6"/>
      <c r="J3" s="6"/>
      <c r="K3" s="6"/>
      <c r="L3" s="9"/>
      <c r="M3" s="10"/>
      <c r="N3" s="45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spans="1:4797" ht="30" x14ac:dyDescent="0.25">
      <c r="B4" s="28"/>
      <c r="C4" s="43" t="s">
        <v>7</v>
      </c>
      <c r="D4" s="12">
        <v>4.8728268750188821</v>
      </c>
      <c r="E4" s="41" t="s">
        <v>8</v>
      </c>
      <c r="F4" s="41" t="s">
        <v>6</v>
      </c>
      <c r="G4" s="46" t="s">
        <v>6</v>
      </c>
      <c r="H4" s="5"/>
      <c r="I4" s="5"/>
      <c r="J4" s="11"/>
      <c r="K4" s="9"/>
      <c r="L4" s="9"/>
      <c r="M4" s="10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</row>
    <row r="5" spans="1:4797" ht="30" x14ac:dyDescent="0.25">
      <c r="B5" s="28"/>
      <c r="C5" s="43" t="s">
        <v>9</v>
      </c>
      <c r="D5" s="12">
        <v>14.766142045511764</v>
      </c>
      <c r="E5" s="12"/>
      <c r="F5" s="12"/>
      <c r="G5" s="44">
        <v>0.96399999999999997</v>
      </c>
      <c r="H5" s="8"/>
      <c r="I5" s="8"/>
      <c r="J5" s="8"/>
      <c r="K5" s="47"/>
      <c r="L5" s="48"/>
      <c r="M5" s="5"/>
      <c r="N5" s="28"/>
      <c r="O5" s="28"/>
      <c r="P5" s="28"/>
      <c r="Q5" s="28"/>
      <c r="R5" s="28"/>
      <c r="S5" s="28"/>
      <c r="T5" s="28"/>
      <c r="U5" s="28"/>
      <c r="V5" s="49" t="s">
        <v>10</v>
      </c>
      <c r="W5" s="49"/>
      <c r="X5" s="49"/>
      <c r="Y5" s="49"/>
    </row>
    <row r="6" spans="1:4797" ht="109.5" customHeight="1" x14ac:dyDescent="0.25">
      <c r="A6" s="13"/>
      <c r="B6" s="121" t="s">
        <v>11</v>
      </c>
      <c r="C6" s="121" t="s">
        <v>12</v>
      </c>
      <c r="D6" s="122" t="s">
        <v>13</v>
      </c>
      <c r="E6" s="139" t="s">
        <v>499</v>
      </c>
      <c r="F6" s="140"/>
      <c r="G6" s="140"/>
      <c r="H6" s="141" t="s">
        <v>14</v>
      </c>
      <c r="I6" s="141" t="s">
        <v>500</v>
      </c>
      <c r="J6" s="141" t="s">
        <v>15</v>
      </c>
      <c r="K6" s="139" t="s">
        <v>16</v>
      </c>
      <c r="L6" s="142"/>
      <c r="M6" s="139" t="s">
        <v>17</v>
      </c>
      <c r="N6" s="140"/>
      <c r="O6" s="139" t="s">
        <v>18</v>
      </c>
      <c r="P6" s="140"/>
      <c r="Q6" s="140"/>
      <c r="R6" s="143" t="s">
        <v>19</v>
      </c>
      <c r="S6" s="139" t="s">
        <v>20</v>
      </c>
      <c r="T6" s="140"/>
      <c r="U6" s="140"/>
      <c r="V6" s="132" t="s">
        <v>21</v>
      </c>
      <c r="W6" s="133" t="s">
        <v>22</v>
      </c>
      <c r="X6" s="134" t="s">
        <v>501</v>
      </c>
      <c r="Y6" s="135" t="s">
        <v>505</v>
      </c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  <c r="GM6" s="13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  <c r="HK6" s="13"/>
      <c r="HL6" s="13"/>
      <c r="HM6" s="13"/>
      <c r="HN6" s="13"/>
      <c r="HO6" s="13"/>
      <c r="HP6" s="13"/>
      <c r="HQ6" s="13"/>
      <c r="HR6" s="13"/>
      <c r="HS6" s="13"/>
      <c r="HT6" s="13"/>
      <c r="HU6" s="13"/>
      <c r="HV6" s="13"/>
      <c r="HW6" s="13"/>
      <c r="HX6" s="13"/>
      <c r="HY6" s="13"/>
      <c r="HZ6" s="13"/>
      <c r="IA6" s="13"/>
      <c r="IB6" s="13"/>
      <c r="IC6" s="13"/>
      <c r="ID6" s="13"/>
      <c r="IE6" s="13"/>
      <c r="IF6" s="13"/>
      <c r="IG6" s="13"/>
      <c r="IH6" s="13"/>
      <c r="II6" s="13"/>
      <c r="IJ6" s="13"/>
      <c r="IK6" s="13"/>
      <c r="IL6" s="13"/>
      <c r="IM6" s="13"/>
      <c r="IN6" s="13"/>
      <c r="IO6" s="13"/>
      <c r="IP6" s="13"/>
      <c r="IQ6" s="13"/>
      <c r="IR6" s="13"/>
      <c r="IS6" s="13"/>
      <c r="IT6" s="13"/>
      <c r="IU6" s="13"/>
      <c r="IV6" s="13"/>
      <c r="IW6" s="13"/>
      <c r="IX6" s="13"/>
      <c r="IY6" s="13"/>
      <c r="IZ6" s="13"/>
      <c r="JA6" s="13"/>
      <c r="JB6" s="13"/>
      <c r="JC6" s="13"/>
      <c r="JD6" s="13"/>
      <c r="JE6" s="13"/>
      <c r="JF6" s="13"/>
      <c r="JG6" s="13"/>
      <c r="JH6" s="13"/>
      <c r="JI6" s="13"/>
      <c r="JJ6" s="13"/>
      <c r="JK6" s="13"/>
      <c r="JL6" s="13"/>
      <c r="JM6" s="13"/>
      <c r="JN6" s="13"/>
      <c r="JO6" s="13"/>
      <c r="JP6" s="13"/>
      <c r="JQ6" s="13"/>
      <c r="JR6" s="13"/>
      <c r="JS6" s="13"/>
      <c r="JT6" s="13"/>
      <c r="JU6" s="13"/>
      <c r="JV6" s="13"/>
      <c r="JW6" s="13"/>
      <c r="JX6" s="13"/>
      <c r="JY6" s="13"/>
      <c r="JZ6" s="13"/>
      <c r="KA6" s="13"/>
      <c r="KB6" s="13"/>
      <c r="KC6" s="13"/>
      <c r="KD6" s="13"/>
      <c r="KE6" s="13"/>
      <c r="KF6" s="13"/>
      <c r="KG6" s="13"/>
      <c r="KH6" s="13"/>
      <c r="KI6" s="13"/>
      <c r="KJ6" s="13"/>
      <c r="KK6" s="13"/>
      <c r="KL6" s="13"/>
      <c r="KM6" s="13"/>
      <c r="KN6" s="13"/>
      <c r="KO6" s="13"/>
      <c r="KP6" s="13"/>
      <c r="KQ6" s="13"/>
      <c r="KR6" s="13"/>
      <c r="KS6" s="13"/>
      <c r="KT6" s="13"/>
      <c r="KU6" s="13"/>
      <c r="KV6" s="13"/>
      <c r="KW6" s="13"/>
      <c r="KX6" s="13"/>
      <c r="KY6" s="13"/>
      <c r="KZ6" s="13"/>
      <c r="LA6" s="13"/>
      <c r="LB6" s="13"/>
      <c r="LC6" s="13"/>
      <c r="LD6" s="13"/>
      <c r="LE6" s="13"/>
      <c r="LF6" s="13"/>
      <c r="LG6" s="13"/>
      <c r="LH6" s="13"/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  <c r="MA6" s="13"/>
      <c r="MB6" s="13"/>
      <c r="MC6" s="13"/>
      <c r="MD6" s="13"/>
      <c r="ME6" s="13"/>
      <c r="MF6" s="13"/>
      <c r="MG6" s="13"/>
      <c r="MH6" s="13"/>
      <c r="MI6" s="13"/>
      <c r="MJ6" s="13"/>
      <c r="MK6" s="13"/>
      <c r="ML6" s="13"/>
      <c r="MM6" s="13"/>
      <c r="MN6" s="13"/>
      <c r="MO6" s="13"/>
      <c r="MP6" s="13"/>
      <c r="MQ6" s="13"/>
      <c r="MR6" s="13"/>
      <c r="MS6" s="13"/>
      <c r="MT6" s="13"/>
      <c r="MU6" s="13"/>
      <c r="MV6" s="13"/>
      <c r="MW6" s="13"/>
      <c r="MX6" s="13"/>
      <c r="MY6" s="13"/>
      <c r="MZ6" s="13"/>
      <c r="NA6" s="13"/>
      <c r="NB6" s="13"/>
      <c r="NC6" s="13"/>
      <c r="ND6" s="13"/>
      <c r="NE6" s="13"/>
      <c r="NF6" s="13"/>
      <c r="NG6" s="13"/>
      <c r="NH6" s="13"/>
      <c r="NI6" s="13"/>
      <c r="NJ6" s="13"/>
      <c r="NK6" s="13"/>
      <c r="NL6" s="13"/>
      <c r="NM6" s="13"/>
      <c r="NN6" s="13"/>
      <c r="NO6" s="13"/>
      <c r="NP6" s="13"/>
      <c r="NQ6" s="13"/>
      <c r="NR6" s="13"/>
      <c r="NS6" s="13"/>
      <c r="NT6" s="13"/>
      <c r="NU6" s="13"/>
      <c r="NV6" s="13"/>
      <c r="NW6" s="13"/>
      <c r="NX6" s="13"/>
      <c r="NY6" s="13"/>
      <c r="NZ6" s="13"/>
      <c r="OA6" s="13"/>
      <c r="OB6" s="13"/>
      <c r="OC6" s="13"/>
      <c r="OD6" s="13"/>
      <c r="OE6" s="13"/>
      <c r="OF6" s="13"/>
      <c r="OG6" s="13"/>
      <c r="OH6" s="13"/>
      <c r="OI6" s="13"/>
      <c r="OJ6" s="13"/>
      <c r="OK6" s="13"/>
      <c r="OL6" s="13"/>
      <c r="OM6" s="13"/>
      <c r="ON6" s="13"/>
      <c r="OO6" s="13"/>
      <c r="OP6" s="13"/>
      <c r="OQ6" s="13"/>
      <c r="OR6" s="13"/>
      <c r="OS6" s="13"/>
      <c r="OT6" s="13"/>
      <c r="OU6" s="13"/>
      <c r="OV6" s="13"/>
      <c r="OW6" s="13"/>
      <c r="OX6" s="13"/>
      <c r="OY6" s="13"/>
      <c r="OZ6" s="13"/>
      <c r="PA6" s="13"/>
      <c r="PB6" s="13"/>
      <c r="PC6" s="13"/>
      <c r="PD6" s="13"/>
      <c r="PE6" s="13"/>
      <c r="PF6" s="13"/>
      <c r="PG6" s="13"/>
      <c r="PH6" s="13"/>
      <c r="PI6" s="13"/>
      <c r="PJ6" s="13"/>
      <c r="PK6" s="13"/>
      <c r="PL6" s="13"/>
      <c r="PM6" s="13"/>
      <c r="PN6" s="13"/>
      <c r="PO6" s="13"/>
      <c r="PP6" s="13"/>
      <c r="PQ6" s="13"/>
      <c r="PR6" s="13"/>
      <c r="PS6" s="13"/>
      <c r="PT6" s="13"/>
      <c r="PU6" s="13"/>
      <c r="PV6" s="13"/>
      <c r="PW6" s="13"/>
      <c r="PX6" s="13"/>
      <c r="PY6" s="13"/>
      <c r="PZ6" s="13"/>
      <c r="QA6" s="13"/>
      <c r="QB6" s="13"/>
      <c r="QC6" s="13"/>
      <c r="QD6" s="13"/>
      <c r="QE6" s="13"/>
      <c r="QF6" s="13"/>
      <c r="QG6" s="13"/>
      <c r="QH6" s="13"/>
      <c r="QI6" s="13"/>
      <c r="QJ6" s="13"/>
      <c r="QK6" s="13"/>
      <c r="QL6" s="13"/>
      <c r="QM6" s="13"/>
      <c r="QN6" s="13"/>
      <c r="QO6" s="13"/>
      <c r="QP6" s="13"/>
      <c r="QQ6" s="13"/>
      <c r="QR6" s="13"/>
      <c r="QS6" s="13"/>
      <c r="QT6" s="13"/>
      <c r="QU6" s="13"/>
      <c r="QV6" s="13"/>
      <c r="QW6" s="13"/>
      <c r="QX6" s="13"/>
      <c r="QY6" s="13"/>
      <c r="QZ6" s="13"/>
      <c r="RA6" s="13"/>
      <c r="RB6" s="13"/>
      <c r="RC6" s="13"/>
      <c r="RD6" s="13"/>
      <c r="RE6" s="13"/>
      <c r="RF6" s="13"/>
      <c r="RG6" s="13"/>
      <c r="RH6" s="13"/>
      <c r="RI6" s="13"/>
      <c r="RJ6" s="13"/>
      <c r="RK6" s="13"/>
      <c r="RL6" s="13"/>
      <c r="RM6" s="13"/>
      <c r="RN6" s="13"/>
      <c r="RO6" s="13"/>
      <c r="RP6" s="13"/>
      <c r="RQ6" s="13"/>
      <c r="RR6" s="13"/>
      <c r="RS6" s="13"/>
      <c r="RT6" s="13"/>
      <c r="RU6" s="13"/>
      <c r="RV6" s="13"/>
      <c r="RW6" s="13"/>
      <c r="RX6" s="13"/>
      <c r="RY6" s="13"/>
      <c r="RZ6" s="13"/>
      <c r="SA6" s="13"/>
      <c r="SB6" s="13"/>
      <c r="SC6" s="13"/>
      <c r="SD6" s="13"/>
      <c r="SE6" s="13"/>
      <c r="SF6" s="13"/>
      <c r="SG6" s="13"/>
      <c r="SH6" s="13"/>
      <c r="SI6" s="13"/>
      <c r="SJ6" s="13"/>
      <c r="SK6" s="13"/>
      <c r="SL6" s="13"/>
      <c r="SM6" s="13"/>
      <c r="SN6" s="13"/>
      <c r="SO6" s="13"/>
      <c r="SP6" s="13"/>
      <c r="SQ6" s="13"/>
      <c r="SR6" s="13"/>
      <c r="SS6" s="13"/>
      <c r="ST6" s="13"/>
      <c r="SU6" s="13"/>
      <c r="SV6" s="13"/>
      <c r="SW6" s="13"/>
      <c r="SX6" s="13"/>
      <c r="SY6" s="13"/>
      <c r="SZ6" s="13"/>
      <c r="TA6" s="13"/>
      <c r="TB6" s="13"/>
      <c r="TC6" s="13"/>
      <c r="TD6" s="13"/>
      <c r="TE6" s="13"/>
      <c r="TF6" s="13"/>
      <c r="TG6" s="13"/>
      <c r="TH6" s="13"/>
      <c r="TI6" s="13"/>
      <c r="TJ6" s="13"/>
      <c r="TK6" s="13"/>
      <c r="TL6" s="13"/>
      <c r="TM6" s="13"/>
      <c r="TN6" s="13"/>
      <c r="TO6" s="13"/>
      <c r="TP6" s="13"/>
      <c r="TQ6" s="13"/>
      <c r="TR6" s="13"/>
      <c r="TS6" s="13"/>
      <c r="TT6" s="13"/>
      <c r="TU6" s="13"/>
      <c r="TV6" s="13"/>
      <c r="TW6" s="13"/>
      <c r="TX6" s="13"/>
      <c r="TY6" s="13"/>
      <c r="TZ6" s="13"/>
      <c r="UA6" s="13"/>
      <c r="UB6" s="13"/>
      <c r="UC6" s="13"/>
      <c r="UD6" s="13"/>
      <c r="UE6" s="13"/>
      <c r="UF6" s="13"/>
      <c r="UG6" s="13"/>
      <c r="UH6" s="13"/>
      <c r="UI6" s="13"/>
      <c r="UJ6" s="13"/>
      <c r="UK6" s="13"/>
      <c r="UL6" s="13"/>
      <c r="UM6" s="13"/>
      <c r="UN6" s="13"/>
      <c r="UO6" s="13"/>
      <c r="UP6" s="13"/>
      <c r="UQ6" s="13"/>
      <c r="UR6" s="13"/>
      <c r="US6" s="13"/>
      <c r="UT6" s="13"/>
      <c r="UU6" s="13"/>
      <c r="UV6" s="13"/>
      <c r="UW6" s="13"/>
      <c r="UX6" s="13"/>
      <c r="UY6" s="13"/>
      <c r="UZ6" s="13"/>
      <c r="VA6" s="13"/>
      <c r="VB6" s="13"/>
      <c r="VC6" s="13"/>
      <c r="VD6" s="13"/>
      <c r="VE6" s="13"/>
      <c r="VF6" s="13"/>
      <c r="VG6" s="13"/>
      <c r="VH6" s="13"/>
      <c r="VI6" s="13"/>
      <c r="VJ6" s="13"/>
      <c r="VK6" s="13"/>
      <c r="VL6" s="13"/>
      <c r="VM6" s="13"/>
      <c r="VN6" s="13"/>
      <c r="VO6" s="13"/>
      <c r="VP6" s="13"/>
      <c r="VQ6" s="13"/>
      <c r="VR6" s="13"/>
      <c r="VS6" s="13"/>
      <c r="VT6" s="13"/>
      <c r="VU6" s="13"/>
      <c r="VV6" s="13"/>
      <c r="VW6" s="13"/>
      <c r="VX6" s="13"/>
      <c r="VY6" s="13"/>
      <c r="VZ6" s="13"/>
      <c r="WA6" s="13"/>
      <c r="WB6" s="13"/>
      <c r="WC6" s="13"/>
      <c r="WD6" s="13"/>
      <c r="WE6" s="13"/>
      <c r="WF6" s="13"/>
      <c r="WG6" s="13"/>
      <c r="WH6" s="13"/>
      <c r="WI6" s="13"/>
      <c r="WJ6" s="13"/>
      <c r="WK6" s="13"/>
      <c r="WL6" s="13"/>
      <c r="WM6" s="13"/>
      <c r="WN6" s="13"/>
      <c r="WO6" s="13"/>
      <c r="WP6" s="13"/>
      <c r="WQ6" s="13"/>
      <c r="WR6" s="13"/>
      <c r="WS6" s="13"/>
      <c r="WT6" s="13"/>
      <c r="WU6" s="13"/>
      <c r="WV6" s="13"/>
      <c r="WW6" s="13"/>
      <c r="WX6" s="13"/>
      <c r="WY6" s="13"/>
      <c r="WZ6" s="13"/>
      <c r="XA6" s="13"/>
      <c r="XB6" s="13"/>
      <c r="XC6" s="13"/>
      <c r="XD6" s="13"/>
      <c r="XE6" s="13"/>
      <c r="XF6" s="13"/>
      <c r="XG6" s="13"/>
      <c r="XH6" s="13"/>
      <c r="XI6" s="13"/>
      <c r="XJ6" s="13"/>
      <c r="XK6" s="13"/>
      <c r="XL6" s="13"/>
      <c r="XM6" s="13"/>
      <c r="XN6" s="13"/>
      <c r="XO6" s="13"/>
      <c r="XP6" s="13"/>
      <c r="XQ6" s="13"/>
      <c r="XR6" s="13"/>
      <c r="XS6" s="13"/>
      <c r="XT6" s="13"/>
      <c r="XU6" s="13"/>
      <c r="XV6" s="13"/>
      <c r="XW6" s="13"/>
      <c r="XX6" s="13"/>
      <c r="XY6" s="13"/>
      <c r="XZ6" s="13"/>
      <c r="YA6" s="13"/>
      <c r="YB6" s="13"/>
      <c r="YC6" s="13"/>
      <c r="YD6" s="13"/>
      <c r="YE6" s="13"/>
      <c r="YF6" s="13"/>
      <c r="YG6" s="13"/>
      <c r="YH6" s="13"/>
      <c r="YI6" s="13"/>
      <c r="YJ6" s="13"/>
      <c r="YK6" s="13"/>
      <c r="YL6" s="13"/>
      <c r="YM6" s="13"/>
      <c r="YN6" s="13"/>
      <c r="YO6" s="13"/>
      <c r="YP6" s="13"/>
      <c r="YQ6" s="13"/>
      <c r="YR6" s="13"/>
      <c r="YS6" s="13"/>
      <c r="YT6" s="13"/>
      <c r="YU6" s="13"/>
      <c r="YV6" s="13"/>
      <c r="YW6" s="13"/>
      <c r="YX6" s="13"/>
      <c r="YY6" s="13"/>
      <c r="YZ6" s="13"/>
      <c r="ZA6" s="13"/>
      <c r="ZB6" s="13"/>
      <c r="ZC6" s="13"/>
      <c r="ZD6" s="13"/>
      <c r="ZE6" s="13"/>
      <c r="ZF6" s="13"/>
      <c r="ZG6" s="13"/>
      <c r="ZH6" s="13"/>
      <c r="ZI6" s="13"/>
      <c r="ZJ6" s="13"/>
      <c r="ZK6" s="13"/>
      <c r="ZL6" s="13"/>
      <c r="ZM6" s="13"/>
      <c r="ZN6" s="13"/>
      <c r="ZO6" s="13"/>
      <c r="ZP6" s="13"/>
      <c r="ZQ6" s="13"/>
      <c r="ZR6" s="13"/>
      <c r="ZS6" s="13"/>
      <c r="ZT6" s="13"/>
      <c r="ZU6" s="13"/>
      <c r="ZV6" s="13"/>
      <c r="ZW6" s="13"/>
      <c r="ZX6" s="13"/>
      <c r="ZY6" s="13"/>
      <c r="ZZ6" s="13"/>
      <c r="AAA6" s="13"/>
      <c r="AAB6" s="13"/>
      <c r="AAC6" s="13"/>
      <c r="AAD6" s="13"/>
      <c r="AAE6" s="13"/>
      <c r="AAF6" s="13"/>
      <c r="AAG6" s="13"/>
      <c r="AAH6" s="13"/>
      <c r="AAI6" s="13"/>
      <c r="AAJ6" s="13"/>
      <c r="AAK6" s="13"/>
      <c r="AAL6" s="13"/>
      <c r="AAM6" s="13"/>
      <c r="AAN6" s="13"/>
      <c r="AAO6" s="13"/>
      <c r="AAP6" s="13"/>
      <c r="AAQ6" s="13"/>
      <c r="AAR6" s="13"/>
      <c r="AAS6" s="13"/>
      <c r="AAT6" s="13"/>
      <c r="AAU6" s="13"/>
      <c r="AAV6" s="13"/>
      <c r="AAW6" s="13"/>
      <c r="AAX6" s="13"/>
      <c r="AAY6" s="13"/>
      <c r="AAZ6" s="13"/>
      <c r="ABA6" s="13"/>
      <c r="ABB6" s="13"/>
      <c r="ABC6" s="13"/>
      <c r="ABD6" s="13"/>
      <c r="ABE6" s="13"/>
      <c r="ABF6" s="13"/>
      <c r="ABG6" s="13"/>
      <c r="ABH6" s="13"/>
      <c r="ABI6" s="13"/>
      <c r="ABJ6" s="13"/>
      <c r="ABK6" s="13"/>
      <c r="ABL6" s="13"/>
      <c r="ABM6" s="13"/>
      <c r="ABN6" s="13"/>
      <c r="ABO6" s="13"/>
      <c r="ABP6" s="13"/>
      <c r="ABQ6" s="13"/>
      <c r="ABR6" s="13"/>
      <c r="ABS6" s="13"/>
      <c r="ABT6" s="13"/>
      <c r="ABU6" s="13"/>
      <c r="ABV6" s="13"/>
      <c r="ABW6" s="13"/>
      <c r="ABX6" s="13"/>
      <c r="ABY6" s="13"/>
      <c r="ABZ6" s="13"/>
      <c r="ACA6" s="13"/>
      <c r="ACB6" s="13"/>
      <c r="ACC6" s="13"/>
      <c r="ACD6" s="13"/>
      <c r="ACE6" s="13"/>
      <c r="ACF6" s="13"/>
      <c r="ACG6" s="13"/>
      <c r="ACH6" s="13"/>
      <c r="ACI6" s="13"/>
      <c r="ACJ6" s="13"/>
      <c r="ACK6" s="13"/>
      <c r="ACL6" s="13"/>
      <c r="ACM6" s="13"/>
      <c r="ACN6" s="13"/>
      <c r="ACO6" s="13"/>
      <c r="ACP6" s="13"/>
      <c r="ACQ6" s="13"/>
      <c r="ACR6" s="13"/>
      <c r="ACS6" s="13"/>
      <c r="ACT6" s="13"/>
      <c r="ACU6" s="13"/>
      <c r="ACV6" s="13"/>
      <c r="ACW6" s="13"/>
      <c r="ACX6" s="13"/>
      <c r="ACY6" s="13"/>
      <c r="ACZ6" s="13"/>
      <c r="ADA6" s="13"/>
      <c r="ADB6" s="13"/>
      <c r="ADC6" s="13"/>
      <c r="ADD6" s="13"/>
      <c r="ADE6" s="13"/>
      <c r="ADF6" s="13"/>
      <c r="ADG6" s="13"/>
      <c r="ADH6" s="13"/>
      <c r="ADI6" s="13"/>
      <c r="ADJ6" s="13"/>
      <c r="ADK6" s="13"/>
      <c r="ADL6" s="13"/>
      <c r="ADM6" s="13"/>
      <c r="ADN6" s="13"/>
      <c r="ADO6" s="13"/>
      <c r="ADP6" s="13"/>
      <c r="ADQ6" s="13"/>
      <c r="ADR6" s="13"/>
      <c r="ADS6" s="13"/>
      <c r="ADT6" s="13"/>
      <c r="ADU6" s="13"/>
      <c r="ADV6" s="13"/>
      <c r="ADW6" s="13"/>
      <c r="ADX6" s="13"/>
      <c r="ADY6" s="13"/>
      <c r="ADZ6" s="13"/>
      <c r="AEA6" s="13"/>
      <c r="AEB6" s="13"/>
      <c r="AEC6" s="13"/>
      <c r="AED6" s="13"/>
      <c r="AEE6" s="13"/>
      <c r="AEF6" s="13"/>
      <c r="AEG6" s="13"/>
      <c r="AEH6" s="13"/>
      <c r="AEI6" s="13"/>
      <c r="AEJ6" s="13"/>
      <c r="AEK6" s="13"/>
      <c r="AEL6" s="13"/>
      <c r="AEM6" s="13"/>
      <c r="AEN6" s="13"/>
      <c r="AEO6" s="13"/>
      <c r="AEP6" s="13"/>
      <c r="AEQ6" s="13"/>
      <c r="AER6" s="13"/>
      <c r="AES6" s="13"/>
      <c r="AET6" s="13"/>
      <c r="AEU6" s="13"/>
      <c r="AEV6" s="13"/>
      <c r="AEW6" s="13"/>
      <c r="AEX6" s="13"/>
      <c r="AEY6" s="13"/>
      <c r="AEZ6" s="13"/>
      <c r="AFA6" s="13"/>
      <c r="AFB6" s="13"/>
      <c r="AFC6" s="13"/>
      <c r="AFD6" s="13"/>
      <c r="AFE6" s="13"/>
      <c r="AFF6" s="13"/>
      <c r="AFG6" s="13"/>
      <c r="AFH6" s="13"/>
      <c r="AFI6" s="13"/>
      <c r="AFJ6" s="13"/>
      <c r="AFK6" s="13"/>
      <c r="AFL6" s="13"/>
      <c r="AFM6" s="13"/>
      <c r="AFN6" s="13"/>
      <c r="AFO6" s="13"/>
      <c r="AFP6" s="13"/>
      <c r="AFQ6" s="13"/>
      <c r="AFR6" s="13"/>
      <c r="AFS6" s="13"/>
      <c r="AFT6" s="13"/>
      <c r="AFU6" s="13"/>
      <c r="AFV6" s="13"/>
      <c r="AFW6" s="13"/>
      <c r="AFX6" s="13"/>
      <c r="AFY6" s="13"/>
      <c r="AFZ6" s="13"/>
      <c r="AGA6" s="13"/>
      <c r="AGB6" s="13"/>
      <c r="AGC6" s="13"/>
      <c r="AGD6" s="13"/>
      <c r="AGE6" s="13"/>
      <c r="AGF6" s="13"/>
      <c r="AGG6" s="13"/>
      <c r="AGH6" s="13"/>
      <c r="AGI6" s="13"/>
      <c r="AGJ6" s="13"/>
      <c r="AGK6" s="13"/>
      <c r="AGL6" s="13"/>
      <c r="AGM6" s="13"/>
      <c r="AGN6" s="13"/>
      <c r="AGO6" s="13"/>
      <c r="AGP6" s="13"/>
      <c r="AGQ6" s="13"/>
      <c r="AGR6" s="13"/>
      <c r="AGS6" s="13"/>
      <c r="AGT6" s="13"/>
      <c r="AGU6" s="13"/>
      <c r="AGV6" s="13"/>
      <c r="AGW6" s="13"/>
      <c r="AGX6" s="13"/>
      <c r="AGY6" s="13"/>
      <c r="AGZ6" s="13"/>
      <c r="AHA6" s="13"/>
      <c r="AHB6" s="13"/>
      <c r="AHC6" s="13"/>
      <c r="AHD6" s="13"/>
      <c r="AHE6" s="13"/>
      <c r="AHF6" s="13"/>
      <c r="AHG6" s="13"/>
      <c r="AHH6" s="13"/>
      <c r="AHI6" s="13"/>
      <c r="AHJ6" s="13"/>
      <c r="AHK6" s="13"/>
      <c r="AHL6" s="13"/>
      <c r="AHM6" s="13"/>
      <c r="AHN6" s="13"/>
      <c r="AHO6" s="13"/>
      <c r="AHP6" s="13"/>
      <c r="AHQ6" s="13"/>
      <c r="AHR6" s="13"/>
      <c r="AHS6" s="13"/>
      <c r="AHT6" s="13"/>
      <c r="AHU6" s="13"/>
      <c r="AHV6" s="13"/>
      <c r="AHW6" s="13"/>
      <c r="AHX6" s="13"/>
      <c r="AHY6" s="13"/>
      <c r="AHZ6" s="13"/>
      <c r="AIA6" s="13"/>
      <c r="AIB6" s="13"/>
      <c r="AIC6" s="13"/>
      <c r="AID6" s="13"/>
      <c r="AIE6" s="13"/>
      <c r="AIF6" s="13"/>
      <c r="AIG6" s="13"/>
      <c r="AIH6" s="13"/>
      <c r="AII6" s="13"/>
      <c r="AIJ6" s="13"/>
      <c r="AIK6" s="13"/>
      <c r="AIL6" s="13"/>
      <c r="AIM6" s="13"/>
      <c r="AIN6" s="13"/>
      <c r="AIO6" s="13"/>
      <c r="AIP6" s="13"/>
      <c r="AIQ6" s="13"/>
      <c r="AIR6" s="13"/>
      <c r="AIS6" s="13"/>
      <c r="AIT6" s="13"/>
      <c r="AIU6" s="13"/>
      <c r="AIV6" s="13"/>
      <c r="AIW6" s="13"/>
      <c r="AIX6" s="13"/>
      <c r="AIY6" s="13"/>
      <c r="AIZ6" s="13"/>
      <c r="AJA6" s="13"/>
      <c r="AJB6" s="13"/>
      <c r="AJC6" s="13"/>
      <c r="AJD6" s="13"/>
      <c r="AJE6" s="13"/>
      <c r="AJF6" s="13"/>
      <c r="AJG6" s="13"/>
      <c r="AJH6" s="13"/>
      <c r="AJI6" s="13"/>
      <c r="AJJ6" s="13"/>
      <c r="AJK6" s="13"/>
      <c r="AJL6" s="13"/>
      <c r="AJM6" s="13"/>
      <c r="AJN6" s="13"/>
      <c r="AJO6" s="13"/>
      <c r="AJP6" s="13"/>
      <c r="AJQ6" s="13"/>
      <c r="AJR6" s="13"/>
      <c r="AJS6" s="13"/>
      <c r="AJT6" s="13"/>
      <c r="AJU6" s="13"/>
      <c r="AJV6" s="13"/>
      <c r="AJW6" s="13"/>
      <c r="AJX6" s="13"/>
      <c r="AJY6" s="13"/>
      <c r="AJZ6" s="13"/>
      <c r="AKA6" s="13"/>
      <c r="AKB6" s="13"/>
      <c r="AKC6" s="13"/>
      <c r="AKD6" s="13"/>
      <c r="AKE6" s="13"/>
      <c r="AKF6" s="13"/>
      <c r="AKG6" s="13"/>
      <c r="AKH6" s="13"/>
      <c r="AKI6" s="13"/>
      <c r="AKJ6" s="13"/>
      <c r="AKK6" s="13"/>
      <c r="AKL6" s="13"/>
      <c r="AKM6" s="13"/>
      <c r="AKN6" s="13"/>
      <c r="AKO6" s="13"/>
      <c r="AKP6" s="13"/>
      <c r="AKQ6" s="13"/>
      <c r="AKR6" s="13"/>
      <c r="AKS6" s="13"/>
      <c r="AKT6" s="13"/>
      <c r="AKU6" s="13"/>
      <c r="AKV6" s="13"/>
      <c r="AKW6" s="13"/>
      <c r="AKX6" s="13"/>
      <c r="AKY6" s="13"/>
      <c r="AKZ6" s="13"/>
      <c r="ALA6" s="13"/>
      <c r="ALB6" s="13"/>
      <c r="ALC6" s="13"/>
      <c r="ALD6" s="13"/>
      <c r="ALE6" s="13"/>
      <c r="ALF6" s="13"/>
      <c r="ALG6" s="13"/>
      <c r="ALH6" s="13"/>
      <c r="ALI6" s="13"/>
      <c r="ALJ6" s="13"/>
      <c r="ALK6" s="13"/>
      <c r="ALL6" s="13"/>
      <c r="ALM6" s="13"/>
      <c r="ALN6" s="13"/>
      <c r="ALO6" s="13"/>
      <c r="ALP6" s="13"/>
      <c r="ALQ6" s="13"/>
      <c r="ALR6" s="13"/>
      <c r="ALS6" s="13"/>
      <c r="ALT6" s="13"/>
      <c r="ALU6" s="13"/>
      <c r="ALV6" s="13"/>
      <c r="ALW6" s="13"/>
      <c r="ALX6" s="13"/>
      <c r="ALY6" s="13"/>
      <c r="ALZ6" s="13"/>
      <c r="AMA6" s="13"/>
      <c r="AMB6" s="13"/>
      <c r="AMC6" s="13"/>
      <c r="AMD6" s="13"/>
      <c r="AME6" s="13"/>
      <c r="AMF6" s="13"/>
      <c r="AMG6" s="13"/>
      <c r="AMH6" s="13"/>
      <c r="AMI6" s="13"/>
      <c r="AMJ6" s="13"/>
      <c r="AMK6" s="13"/>
      <c r="AML6" s="13"/>
      <c r="AMM6" s="13"/>
      <c r="AMN6" s="13"/>
      <c r="AMO6" s="13"/>
      <c r="AMP6" s="13"/>
      <c r="AMQ6" s="13"/>
      <c r="AMR6" s="13"/>
      <c r="AMS6" s="13"/>
      <c r="AMT6" s="13"/>
      <c r="AMU6" s="13"/>
      <c r="AMV6" s="13"/>
      <c r="AMW6" s="13"/>
      <c r="AMX6" s="13"/>
      <c r="AMY6" s="13"/>
      <c r="AMZ6" s="13"/>
      <c r="ANA6" s="13"/>
      <c r="ANB6" s="13"/>
      <c r="ANC6" s="13"/>
      <c r="AND6" s="13"/>
      <c r="ANE6" s="13"/>
      <c r="ANF6" s="13"/>
      <c r="ANG6" s="13"/>
      <c r="ANH6" s="13"/>
      <c r="ANI6" s="13"/>
      <c r="ANJ6" s="13"/>
      <c r="ANK6" s="13"/>
      <c r="ANL6" s="13"/>
      <c r="ANM6" s="13"/>
      <c r="ANN6" s="13"/>
      <c r="ANO6" s="13"/>
      <c r="ANP6" s="13"/>
      <c r="ANQ6" s="13"/>
      <c r="ANR6" s="13"/>
      <c r="ANS6" s="13"/>
      <c r="ANT6" s="13"/>
      <c r="ANU6" s="13"/>
      <c r="ANV6" s="13"/>
      <c r="ANW6" s="13"/>
      <c r="ANX6" s="13"/>
      <c r="ANY6" s="13"/>
      <c r="ANZ6" s="13"/>
      <c r="AOA6" s="13"/>
      <c r="AOB6" s="13"/>
      <c r="AOC6" s="13"/>
      <c r="AOD6" s="13"/>
      <c r="AOE6" s="13"/>
      <c r="AOF6" s="13"/>
      <c r="AOG6" s="13"/>
      <c r="AOH6" s="13"/>
      <c r="AOI6" s="13"/>
      <c r="AOJ6" s="13"/>
      <c r="AOK6" s="13"/>
      <c r="AOL6" s="13"/>
      <c r="AOM6" s="13"/>
      <c r="AON6" s="13"/>
      <c r="AOO6" s="13"/>
      <c r="AOP6" s="13"/>
      <c r="AOQ6" s="13"/>
      <c r="AOR6" s="13"/>
      <c r="AOS6" s="13"/>
      <c r="AOT6" s="13"/>
      <c r="AOU6" s="13"/>
      <c r="AOV6" s="13"/>
      <c r="AOW6" s="13"/>
      <c r="AOX6" s="13"/>
      <c r="AOY6" s="13"/>
      <c r="AOZ6" s="13"/>
      <c r="APA6" s="13"/>
      <c r="APB6" s="13"/>
      <c r="APC6" s="13"/>
      <c r="APD6" s="13"/>
      <c r="APE6" s="13"/>
      <c r="APF6" s="13"/>
      <c r="APG6" s="13"/>
      <c r="APH6" s="13"/>
      <c r="API6" s="13"/>
      <c r="APJ6" s="13"/>
      <c r="APK6" s="13"/>
      <c r="APL6" s="13"/>
      <c r="APM6" s="13"/>
      <c r="APN6" s="13"/>
      <c r="APO6" s="13"/>
      <c r="APP6" s="13"/>
      <c r="APQ6" s="13"/>
      <c r="APR6" s="13"/>
      <c r="APS6" s="13"/>
      <c r="APT6" s="13"/>
      <c r="APU6" s="13"/>
      <c r="APV6" s="13"/>
      <c r="APW6" s="13"/>
      <c r="APX6" s="13"/>
      <c r="APY6" s="13"/>
      <c r="APZ6" s="13"/>
      <c r="AQA6" s="13"/>
      <c r="AQB6" s="13"/>
      <c r="AQC6" s="13"/>
      <c r="AQD6" s="13"/>
      <c r="AQE6" s="13"/>
      <c r="AQF6" s="13"/>
      <c r="AQG6" s="13"/>
      <c r="AQH6" s="13"/>
      <c r="AQI6" s="13"/>
      <c r="AQJ6" s="13"/>
      <c r="AQK6" s="13"/>
      <c r="AQL6" s="13"/>
      <c r="AQM6" s="13"/>
      <c r="AQN6" s="13"/>
      <c r="AQO6" s="13"/>
      <c r="AQP6" s="13"/>
      <c r="AQQ6" s="13"/>
      <c r="AQR6" s="13"/>
      <c r="AQS6" s="13"/>
      <c r="AQT6" s="13"/>
      <c r="AQU6" s="13"/>
      <c r="AQV6" s="13"/>
      <c r="AQW6" s="13"/>
      <c r="AQX6" s="13"/>
      <c r="AQY6" s="13"/>
      <c r="AQZ6" s="13"/>
      <c r="ARA6" s="13"/>
      <c r="ARB6" s="13"/>
      <c r="ARC6" s="13"/>
      <c r="ARD6" s="13"/>
      <c r="ARE6" s="13"/>
      <c r="ARF6" s="13"/>
      <c r="ARG6" s="13"/>
      <c r="ARH6" s="13"/>
      <c r="ARI6" s="13"/>
      <c r="ARJ6" s="13"/>
      <c r="ARK6" s="13"/>
      <c r="ARL6" s="13"/>
      <c r="ARM6" s="13"/>
      <c r="ARN6" s="13"/>
      <c r="ARO6" s="13"/>
      <c r="ARP6" s="13"/>
      <c r="ARQ6" s="13"/>
      <c r="ARR6" s="13"/>
      <c r="ARS6" s="13"/>
      <c r="ART6" s="13"/>
      <c r="ARU6" s="13"/>
      <c r="ARV6" s="13"/>
      <c r="ARW6" s="13"/>
      <c r="ARX6" s="13"/>
      <c r="ARY6" s="13"/>
      <c r="ARZ6" s="13"/>
      <c r="ASA6" s="13"/>
      <c r="ASB6" s="13"/>
      <c r="ASC6" s="13"/>
      <c r="ASD6" s="13"/>
      <c r="ASE6" s="13"/>
      <c r="ASF6" s="13"/>
      <c r="ASG6" s="13"/>
      <c r="ASH6" s="13"/>
      <c r="ASI6" s="13"/>
      <c r="ASJ6" s="13"/>
      <c r="ASK6" s="13"/>
      <c r="ASL6" s="13"/>
      <c r="ASM6" s="13"/>
      <c r="ASN6" s="13"/>
      <c r="ASO6" s="13"/>
      <c r="ASP6" s="13"/>
      <c r="ASQ6" s="13"/>
      <c r="ASR6" s="13"/>
      <c r="ASS6" s="13"/>
      <c r="AST6" s="13"/>
      <c r="ASU6" s="13"/>
      <c r="ASV6" s="13"/>
      <c r="ASW6" s="13"/>
      <c r="ASX6" s="13"/>
      <c r="ASY6" s="13"/>
      <c r="ASZ6" s="13"/>
      <c r="ATA6" s="13"/>
      <c r="ATB6" s="13"/>
      <c r="ATC6" s="13"/>
      <c r="ATD6" s="13"/>
      <c r="ATE6" s="13"/>
      <c r="ATF6" s="13"/>
      <c r="ATG6" s="13"/>
      <c r="ATH6" s="13"/>
      <c r="ATI6" s="13"/>
      <c r="ATJ6" s="13"/>
      <c r="ATK6" s="13"/>
      <c r="ATL6" s="13"/>
      <c r="ATM6" s="13"/>
      <c r="ATN6" s="13"/>
      <c r="ATO6" s="13"/>
      <c r="ATP6" s="13"/>
      <c r="ATQ6" s="13"/>
      <c r="ATR6" s="13"/>
      <c r="ATS6" s="13"/>
      <c r="ATT6" s="13"/>
      <c r="ATU6" s="13"/>
      <c r="ATV6" s="13"/>
      <c r="ATW6" s="13"/>
      <c r="ATX6" s="13"/>
      <c r="ATY6" s="13"/>
      <c r="ATZ6" s="13"/>
      <c r="AUA6" s="13"/>
      <c r="AUB6" s="13"/>
      <c r="AUC6" s="13"/>
      <c r="AUD6" s="13"/>
      <c r="AUE6" s="13"/>
      <c r="AUF6" s="13"/>
      <c r="AUG6" s="13"/>
      <c r="AUH6" s="13"/>
      <c r="AUI6" s="13"/>
      <c r="AUJ6" s="13"/>
      <c r="AUK6" s="13"/>
      <c r="AUL6" s="13"/>
      <c r="AUM6" s="13"/>
      <c r="AUN6" s="13"/>
      <c r="AUO6" s="13"/>
      <c r="AUP6" s="13"/>
      <c r="AUQ6" s="13"/>
      <c r="AUR6" s="13"/>
      <c r="AUS6" s="13"/>
      <c r="AUT6" s="13"/>
      <c r="AUU6" s="13"/>
      <c r="AUV6" s="13"/>
      <c r="AUW6" s="13"/>
      <c r="AUX6" s="13"/>
      <c r="AUY6" s="13"/>
      <c r="AUZ6" s="13"/>
      <c r="AVA6" s="13"/>
      <c r="AVB6" s="13"/>
      <c r="AVC6" s="13"/>
      <c r="AVD6" s="13"/>
      <c r="AVE6" s="13"/>
      <c r="AVF6" s="13"/>
      <c r="AVG6" s="13"/>
      <c r="AVH6" s="13"/>
      <c r="AVI6" s="13"/>
      <c r="AVJ6" s="13"/>
      <c r="AVK6" s="13"/>
      <c r="AVL6" s="13"/>
      <c r="AVM6" s="13"/>
      <c r="AVN6" s="13"/>
      <c r="AVO6" s="13"/>
      <c r="AVP6" s="13"/>
      <c r="AVQ6" s="13"/>
      <c r="AVR6" s="13"/>
      <c r="AVS6" s="13"/>
      <c r="AVT6" s="13"/>
      <c r="AVU6" s="13"/>
      <c r="AVV6" s="13"/>
      <c r="AVW6" s="13"/>
      <c r="AVX6" s="13"/>
      <c r="AVY6" s="13"/>
      <c r="AVZ6" s="13"/>
      <c r="AWA6" s="13"/>
      <c r="AWB6" s="13"/>
      <c r="AWC6" s="13"/>
      <c r="AWD6" s="13"/>
      <c r="AWE6" s="13"/>
      <c r="AWF6" s="13"/>
      <c r="AWG6" s="13"/>
      <c r="AWH6" s="13"/>
      <c r="AWI6" s="13"/>
      <c r="AWJ6" s="13"/>
      <c r="AWK6" s="13"/>
      <c r="AWL6" s="13"/>
      <c r="AWM6" s="13"/>
      <c r="AWN6" s="13"/>
      <c r="AWO6" s="13"/>
      <c r="AWP6" s="13"/>
      <c r="AWQ6" s="13"/>
      <c r="AWR6" s="13"/>
      <c r="AWS6" s="13"/>
      <c r="AWT6" s="13"/>
      <c r="AWU6" s="13"/>
      <c r="AWV6" s="13"/>
      <c r="AWW6" s="13"/>
      <c r="AWX6" s="13"/>
      <c r="AWY6" s="13"/>
      <c r="AWZ6" s="13"/>
      <c r="AXA6" s="13"/>
      <c r="AXB6" s="13"/>
      <c r="AXC6" s="13"/>
      <c r="AXD6" s="13"/>
      <c r="AXE6" s="13"/>
      <c r="AXF6" s="13"/>
      <c r="AXG6" s="13"/>
      <c r="AXH6" s="13"/>
      <c r="AXI6" s="13"/>
      <c r="AXJ6" s="13"/>
      <c r="AXK6" s="13"/>
      <c r="AXL6" s="13"/>
      <c r="AXM6" s="13"/>
      <c r="AXN6" s="13"/>
      <c r="AXO6" s="13"/>
      <c r="AXP6" s="13"/>
      <c r="AXQ6" s="13"/>
      <c r="AXR6" s="13"/>
      <c r="AXS6" s="13"/>
      <c r="AXT6" s="13"/>
      <c r="AXU6" s="13"/>
      <c r="AXV6" s="13"/>
      <c r="AXW6" s="13"/>
      <c r="AXX6" s="13"/>
      <c r="AXY6" s="13"/>
      <c r="AXZ6" s="13"/>
      <c r="AYA6" s="13"/>
      <c r="AYB6" s="13"/>
      <c r="AYC6" s="13"/>
      <c r="AYD6" s="13"/>
      <c r="AYE6" s="13"/>
      <c r="AYF6" s="13"/>
      <c r="AYG6" s="13"/>
      <c r="AYH6" s="13"/>
      <c r="AYI6" s="13"/>
      <c r="AYJ6" s="13"/>
      <c r="AYK6" s="13"/>
      <c r="AYL6" s="13"/>
      <c r="AYM6" s="13"/>
      <c r="AYN6" s="13"/>
      <c r="AYO6" s="13"/>
      <c r="AYP6" s="13"/>
      <c r="AYQ6" s="13"/>
      <c r="AYR6" s="13"/>
      <c r="AYS6" s="13"/>
      <c r="AYT6" s="13"/>
      <c r="AYU6" s="13"/>
      <c r="AYV6" s="13"/>
      <c r="AYW6" s="13"/>
      <c r="AYX6" s="13"/>
      <c r="AYY6" s="13"/>
      <c r="AYZ6" s="13"/>
      <c r="AZA6" s="13"/>
      <c r="AZB6" s="13"/>
      <c r="AZC6" s="13"/>
      <c r="AZD6" s="13"/>
      <c r="AZE6" s="13"/>
      <c r="AZF6" s="13"/>
      <c r="AZG6" s="13"/>
      <c r="AZH6" s="13"/>
      <c r="AZI6" s="13"/>
      <c r="AZJ6" s="13"/>
      <c r="AZK6" s="13"/>
      <c r="AZL6" s="13"/>
      <c r="AZM6" s="13"/>
      <c r="AZN6" s="13"/>
      <c r="AZO6" s="13"/>
      <c r="AZP6" s="13"/>
      <c r="AZQ6" s="13"/>
      <c r="AZR6" s="13"/>
      <c r="AZS6" s="13"/>
      <c r="AZT6" s="13"/>
      <c r="AZU6" s="13"/>
      <c r="AZV6" s="13"/>
      <c r="AZW6" s="13"/>
      <c r="AZX6" s="13"/>
      <c r="AZY6" s="13"/>
      <c r="AZZ6" s="13"/>
      <c r="BAA6" s="13"/>
      <c r="BAB6" s="13"/>
      <c r="BAC6" s="13"/>
      <c r="BAD6" s="13"/>
      <c r="BAE6" s="13"/>
      <c r="BAF6" s="13"/>
      <c r="BAG6" s="13"/>
      <c r="BAH6" s="13"/>
      <c r="BAI6" s="13"/>
      <c r="BAJ6" s="13"/>
      <c r="BAK6" s="13"/>
      <c r="BAL6" s="13"/>
      <c r="BAM6" s="13"/>
      <c r="BAN6" s="13"/>
      <c r="BAO6" s="13"/>
      <c r="BAP6" s="13"/>
      <c r="BAQ6" s="13"/>
      <c r="BAR6" s="13"/>
      <c r="BAS6" s="13"/>
      <c r="BAT6" s="13"/>
      <c r="BAU6" s="13"/>
      <c r="BAV6" s="13"/>
      <c r="BAW6" s="13"/>
      <c r="BAX6" s="13"/>
      <c r="BAY6" s="13"/>
      <c r="BAZ6" s="13"/>
      <c r="BBA6" s="13"/>
      <c r="BBB6" s="13"/>
      <c r="BBC6" s="13"/>
      <c r="BBD6" s="13"/>
      <c r="BBE6" s="13"/>
      <c r="BBF6" s="13"/>
      <c r="BBG6" s="13"/>
      <c r="BBH6" s="13"/>
      <c r="BBI6" s="13"/>
      <c r="BBJ6" s="13"/>
      <c r="BBK6" s="13"/>
      <c r="BBL6" s="13"/>
      <c r="BBM6" s="13"/>
      <c r="BBN6" s="13"/>
      <c r="BBO6" s="13"/>
      <c r="BBP6" s="13"/>
      <c r="BBQ6" s="13"/>
      <c r="BBR6" s="13"/>
      <c r="BBS6" s="13"/>
      <c r="BBT6" s="13"/>
      <c r="BBU6" s="13"/>
      <c r="BBV6" s="13"/>
      <c r="BBW6" s="13"/>
      <c r="BBX6" s="13"/>
      <c r="BBY6" s="13"/>
      <c r="BBZ6" s="13"/>
      <c r="BCA6" s="13"/>
      <c r="BCB6" s="13"/>
      <c r="BCC6" s="13"/>
      <c r="BCD6" s="13"/>
      <c r="BCE6" s="13"/>
      <c r="BCF6" s="13"/>
      <c r="BCG6" s="13"/>
      <c r="BCH6" s="13"/>
      <c r="BCI6" s="13"/>
      <c r="BCJ6" s="13"/>
      <c r="BCK6" s="13"/>
      <c r="BCL6" s="13"/>
      <c r="BCM6" s="13"/>
      <c r="BCN6" s="13"/>
      <c r="BCO6" s="13"/>
      <c r="BCP6" s="13"/>
      <c r="BCQ6" s="13"/>
      <c r="BCR6" s="13"/>
      <c r="BCS6" s="13"/>
      <c r="BCT6" s="13"/>
      <c r="BCU6" s="13"/>
      <c r="BCV6" s="13"/>
      <c r="BCW6" s="13"/>
      <c r="BCX6" s="13"/>
      <c r="BCY6" s="13"/>
      <c r="BCZ6" s="13"/>
      <c r="BDA6" s="13"/>
      <c r="BDB6" s="13"/>
      <c r="BDC6" s="13"/>
      <c r="BDD6" s="13"/>
      <c r="BDE6" s="13"/>
      <c r="BDF6" s="13"/>
      <c r="BDG6" s="13"/>
      <c r="BDH6" s="13"/>
      <c r="BDI6" s="13"/>
      <c r="BDJ6" s="13"/>
      <c r="BDK6" s="13"/>
      <c r="BDL6" s="13"/>
      <c r="BDM6" s="13"/>
      <c r="BDN6" s="13"/>
      <c r="BDO6" s="13"/>
      <c r="BDP6" s="13"/>
      <c r="BDQ6" s="13"/>
      <c r="BDR6" s="13"/>
      <c r="BDS6" s="13"/>
      <c r="BDT6" s="13"/>
      <c r="BDU6" s="13"/>
      <c r="BDV6" s="13"/>
      <c r="BDW6" s="13"/>
      <c r="BDX6" s="13"/>
      <c r="BDY6" s="13"/>
      <c r="BDZ6" s="13"/>
      <c r="BEA6" s="13"/>
      <c r="BEB6" s="13"/>
      <c r="BEC6" s="13"/>
      <c r="BED6" s="13"/>
      <c r="BEE6" s="13"/>
      <c r="BEF6" s="13"/>
      <c r="BEG6" s="13"/>
      <c r="BEH6" s="13"/>
      <c r="BEI6" s="13"/>
      <c r="BEJ6" s="13"/>
      <c r="BEK6" s="13"/>
      <c r="BEL6" s="13"/>
      <c r="BEM6" s="13"/>
      <c r="BEN6" s="13"/>
      <c r="BEO6" s="13"/>
      <c r="BEP6" s="13"/>
      <c r="BEQ6" s="13"/>
      <c r="BER6" s="13"/>
      <c r="BES6" s="13"/>
      <c r="BET6" s="13"/>
      <c r="BEU6" s="13"/>
      <c r="BEV6" s="13"/>
      <c r="BEW6" s="13"/>
      <c r="BEX6" s="13"/>
      <c r="BEY6" s="13"/>
      <c r="BEZ6" s="13"/>
      <c r="BFA6" s="13"/>
      <c r="BFB6" s="13"/>
      <c r="BFC6" s="13"/>
      <c r="BFD6" s="13"/>
      <c r="BFE6" s="13"/>
      <c r="BFF6" s="13"/>
      <c r="BFG6" s="13"/>
      <c r="BFH6" s="13"/>
      <c r="BFI6" s="13"/>
      <c r="BFJ6" s="13"/>
      <c r="BFK6" s="13"/>
      <c r="BFL6" s="13"/>
      <c r="BFM6" s="13"/>
      <c r="BFN6" s="13"/>
      <c r="BFO6" s="13"/>
      <c r="BFP6" s="13"/>
      <c r="BFQ6" s="13"/>
      <c r="BFR6" s="13"/>
      <c r="BFS6" s="13"/>
      <c r="BFT6" s="13"/>
      <c r="BFU6" s="13"/>
      <c r="BFV6" s="13"/>
      <c r="BFW6" s="13"/>
      <c r="BFX6" s="13"/>
      <c r="BFY6" s="13"/>
      <c r="BFZ6" s="13"/>
      <c r="BGA6" s="13"/>
      <c r="BGB6" s="13"/>
      <c r="BGC6" s="13"/>
      <c r="BGD6" s="13"/>
      <c r="BGE6" s="13"/>
      <c r="BGF6" s="13"/>
      <c r="BGG6" s="13"/>
      <c r="BGH6" s="13"/>
      <c r="BGI6" s="13"/>
      <c r="BGJ6" s="13"/>
      <c r="BGK6" s="13"/>
      <c r="BGL6" s="13"/>
      <c r="BGM6" s="13"/>
      <c r="BGN6" s="13"/>
      <c r="BGO6" s="13"/>
      <c r="BGP6" s="13"/>
      <c r="BGQ6" s="13"/>
      <c r="BGR6" s="13"/>
      <c r="BGS6" s="13"/>
      <c r="BGT6" s="13"/>
      <c r="BGU6" s="13"/>
      <c r="BGV6" s="13"/>
      <c r="BGW6" s="13"/>
      <c r="BGX6" s="13"/>
      <c r="BGY6" s="13"/>
      <c r="BGZ6" s="13"/>
      <c r="BHA6" s="13"/>
      <c r="BHB6" s="13"/>
      <c r="BHC6" s="13"/>
      <c r="BHD6" s="13"/>
      <c r="BHE6" s="13"/>
      <c r="BHF6" s="13"/>
      <c r="BHG6" s="13"/>
      <c r="BHH6" s="13"/>
      <c r="BHI6" s="13"/>
      <c r="BHJ6" s="13"/>
      <c r="BHK6" s="13"/>
      <c r="BHL6" s="13"/>
      <c r="BHM6" s="13"/>
      <c r="BHN6" s="13"/>
      <c r="BHO6" s="13"/>
      <c r="BHP6" s="13"/>
      <c r="BHQ6" s="13"/>
      <c r="BHR6" s="13"/>
      <c r="BHS6" s="13"/>
      <c r="BHT6" s="13"/>
      <c r="BHU6" s="13"/>
      <c r="BHV6" s="13"/>
      <c r="BHW6" s="13"/>
      <c r="BHX6" s="13"/>
      <c r="BHY6" s="13"/>
      <c r="BHZ6" s="13"/>
      <c r="BIA6" s="13"/>
      <c r="BIB6" s="13"/>
      <c r="BIC6" s="13"/>
      <c r="BID6" s="13"/>
      <c r="BIE6" s="13"/>
      <c r="BIF6" s="13"/>
      <c r="BIG6" s="13"/>
      <c r="BIH6" s="13"/>
      <c r="BII6" s="13"/>
      <c r="BIJ6" s="13"/>
      <c r="BIK6" s="13"/>
      <c r="BIL6" s="13"/>
      <c r="BIM6" s="13"/>
      <c r="BIN6" s="13"/>
      <c r="BIO6" s="13"/>
      <c r="BIP6" s="13"/>
      <c r="BIQ6" s="13"/>
      <c r="BIR6" s="13"/>
      <c r="BIS6" s="13"/>
      <c r="BIT6" s="13"/>
      <c r="BIU6" s="13"/>
      <c r="BIV6" s="13"/>
      <c r="BIW6" s="13"/>
      <c r="BIX6" s="13"/>
      <c r="BIY6" s="13"/>
      <c r="BIZ6" s="13"/>
      <c r="BJA6" s="13"/>
      <c r="BJB6" s="13"/>
      <c r="BJC6" s="13"/>
      <c r="BJD6" s="13"/>
      <c r="BJE6" s="13"/>
      <c r="BJF6" s="13"/>
      <c r="BJG6" s="13"/>
      <c r="BJH6" s="13"/>
      <c r="BJI6" s="13"/>
      <c r="BJJ6" s="13"/>
      <c r="BJK6" s="13"/>
      <c r="BJL6" s="13"/>
      <c r="BJM6" s="13"/>
      <c r="BJN6" s="13"/>
      <c r="BJO6" s="13"/>
      <c r="BJP6" s="13"/>
      <c r="BJQ6" s="13"/>
      <c r="BJR6" s="13"/>
      <c r="BJS6" s="13"/>
      <c r="BJT6" s="13"/>
      <c r="BJU6" s="13"/>
      <c r="BJV6" s="13"/>
      <c r="BJW6" s="13"/>
      <c r="BJX6" s="13"/>
      <c r="BJY6" s="13"/>
      <c r="BJZ6" s="13"/>
      <c r="BKA6" s="13"/>
      <c r="BKB6" s="13"/>
      <c r="BKC6" s="13"/>
      <c r="BKD6" s="13"/>
      <c r="BKE6" s="13"/>
      <c r="BKF6" s="13"/>
      <c r="BKG6" s="13"/>
      <c r="BKH6" s="13"/>
      <c r="BKI6" s="13"/>
      <c r="BKJ6" s="13"/>
      <c r="BKK6" s="13"/>
      <c r="BKL6" s="13"/>
      <c r="BKM6" s="13"/>
      <c r="BKN6" s="13"/>
      <c r="BKO6" s="13"/>
      <c r="BKP6" s="13"/>
      <c r="BKQ6" s="13"/>
      <c r="BKR6" s="13"/>
      <c r="BKS6" s="13"/>
      <c r="BKT6" s="13"/>
      <c r="BKU6" s="13"/>
      <c r="BKV6" s="13"/>
      <c r="BKW6" s="13"/>
      <c r="BKX6" s="13"/>
      <c r="BKY6" s="13"/>
      <c r="BKZ6" s="13"/>
      <c r="BLA6" s="13"/>
      <c r="BLB6" s="13"/>
      <c r="BLC6" s="13"/>
      <c r="BLD6" s="13"/>
      <c r="BLE6" s="13"/>
      <c r="BLF6" s="13"/>
      <c r="BLG6" s="13"/>
      <c r="BLH6" s="13"/>
      <c r="BLI6" s="13"/>
      <c r="BLJ6" s="13"/>
      <c r="BLK6" s="13"/>
      <c r="BLL6" s="13"/>
      <c r="BLM6" s="13"/>
      <c r="BLN6" s="13"/>
      <c r="BLO6" s="13"/>
      <c r="BLP6" s="13"/>
      <c r="BLQ6" s="13"/>
      <c r="BLR6" s="13"/>
      <c r="BLS6" s="13"/>
      <c r="BLT6" s="13"/>
      <c r="BLU6" s="13"/>
      <c r="BLV6" s="13"/>
      <c r="BLW6" s="13"/>
      <c r="BLX6" s="13"/>
      <c r="BLY6" s="13"/>
      <c r="BLZ6" s="13"/>
      <c r="BMA6" s="13"/>
      <c r="BMB6" s="13"/>
      <c r="BMC6" s="13"/>
      <c r="BMD6" s="13"/>
      <c r="BME6" s="13"/>
      <c r="BMF6" s="13"/>
      <c r="BMG6" s="13"/>
      <c r="BMH6" s="13"/>
      <c r="BMI6" s="13"/>
      <c r="BMJ6" s="13"/>
      <c r="BMK6" s="13"/>
      <c r="BML6" s="13"/>
      <c r="BMM6" s="13"/>
      <c r="BMN6" s="13"/>
      <c r="BMO6" s="13"/>
      <c r="BMP6" s="13"/>
      <c r="BMQ6" s="13"/>
      <c r="BMR6" s="13"/>
      <c r="BMS6" s="13"/>
      <c r="BMT6" s="13"/>
      <c r="BMU6" s="13"/>
      <c r="BMV6" s="13"/>
      <c r="BMW6" s="13"/>
      <c r="BMX6" s="13"/>
      <c r="BMY6" s="13"/>
      <c r="BMZ6" s="13"/>
      <c r="BNA6" s="13"/>
      <c r="BNB6" s="13"/>
      <c r="BNC6" s="13"/>
      <c r="BND6" s="13"/>
      <c r="BNE6" s="13"/>
      <c r="BNF6" s="13"/>
      <c r="BNG6" s="13"/>
      <c r="BNH6" s="13"/>
      <c r="BNI6" s="13"/>
      <c r="BNJ6" s="13"/>
      <c r="BNK6" s="13"/>
      <c r="BNL6" s="13"/>
      <c r="BNM6" s="13"/>
      <c r="BNN6" s="13"/>
      <c r="BNO6" s="13"/>
      <c r="BNP6" s="13"/>
      <c r="BNQ6" s="13"/>
      <c r="BNR6" s="13"/>
      <c r="BNS6" s="13"/>
      <c r="BNT6" s="13"/>
      <c r="BNU6" s="13"/>
      <c r="BNV6" s="13"/>
      <c r="BNW6" s="13"/>
      <c r="BNX6" s="13"/>
      <c r="BNY6" s="13"/>
      <c r="BNZ6" s="13"/>
      <c r="BOA6" s="13"/>
      <c r="BOB6" s="13"/>
      <c r="BOC6" s="13"/>
      <c r="BOD6" s="13"/>
      <c r="BOE6" s="13"/>
      <c r="BOF6" s="13"/>
      <c r="BOG6" s="13"/>
      <c r="BOH6" s="13"/>
      <c r="BOI6" s="13"/>
      <c r="BOJ6" s="13"/>
      <c r="BOK6" s="13"/>
      <c r="BOL6" s="13"/>
      <c r="BOM6" s="13"/>
      <c r="BON6" s="13"/>
      <c r="BOO6" s="13"/>
      <c r="BOP6" s="13"/>
      <c r="BOQ6" s="13"/>
      <c r="BOR6" s="13"/>
      <c r="BOS6" s="13"/>
      <c r="BOT6" s="13"/>
      <c r="BOU6" s="13"/>
      <c r="BOV6" s="13"/>
      <c r="BOW6" s="13"/>
      <c r="BOX6" s="13"/>
      <c r="BOY6" s="13"/>
      <c r="BOZ6" s="13"/>
      <c r="BPA6" s="13"/>
      <c r="BPB6" s="13"/>
      <c r="BPC6" s="13"/>
      <c r="BPD6" s="13"/>
      <c r="BPE6" s="13"/>
      <c r="BPF6" s="13"/>
      <c r="BPG6" s="13"/>
      <c r="BPH6" s="13"/>
      <c r="BPI6" s="13"/>
      <c r="BPJ6" s="13"/>
      <c r="BPK6" s="13"/>
      <c r="BPL6" s="13"/>
      <c r="BPM6" s="13"/>
      <c r="BPN6" s="13"/>
      <c r="BPO6" s="13"/>
      <c r="BPP6" s="13"/>
      <c r="BPQ6" s="13"/>
      <c r="BPR6" s="13"/>
      <c r="BPS6" s="13"/>
      <c r="BPT6" s="13"/>
      <c r="BPU6" s="13"/>
      <c r="BPV6" s="13"/>
      <c r="BPW6" s="13"/>
      <c r="BPX6" s="13"/>
      <c r="BPY6" s="13"/>
      <c r="BPZ6" s="13"/>
      <c r="BQA6" s="13"/>
      <c r="BQB6" s="13"/>
      <c r="BQC6" s="13"/>
      <c r="BQD6" s="13"/>
      <c r="BQE6" s="13"/>
      <c r="BQF6" s="13"/>
      <c r="BQG6" s="13"/>
      <c r="BQH6" s="13"/>
      <c r="BQI6" s="13"/>
      <c r="BQJ6" s="13"/>
      <c r="BQK6" s="13"/>
      <c r="BQL6" s="13"/>
      <c r="BQM6" s="13"/>
      <c r="BQN6" s="13"/>
      <c r="BQO6" s="13"/>
      <c r="BQP6" s="13"/>
      <c r="BQQ6" s="13"/>
      <c r="BQR6" s="13"/>
      <c r="BQS6" s="13"/>
      <c r="BQT6" s="13"/>
      <c r="BQU6" s="13"/>
      <c r="BQV6" s="13"/>
      <c r="BQW6" s="13"/>
      <c r="BQX6" s="13"/>
      <c r="BQY6" s="13"/>
      <c r="BQZ6" s="13"/>
      <c r="BRA6" s="13"/>
      <c r="BRB6" s="13"/>
      <c r="BRC6" s="13"/>
      <c r="BRD6" s="13"/>
      <c r="BRE6" s="13"/>
      <c r="BRF6" s="13"/>
      <c r="BRG6" s="13"/>
      <c r="BRH6" s="13"/>
      <c r="BRI6" s="13"/>
      <c r="BRJ6" s="13"/>
      <c r="BRK6" s="13"/>
      <c r="BRL6" s="13"/>
      <c r="BRM6" s="13"/>
      <c r="BRN6" s="13"/>
      <c r="BRO6" s="13"/>
      <c r="BRP6" s="13"/>
      <c r="BRQ6" s="13"/>
      <c r="BRR6" s="13"/>
      <c r="BRS6" s="13"/>
      <c r="BRT6" s="13"/>
      <c r="BRU6" s="13"/>
      <c r="BRV6" s="13"/>
      <c r="BRW6" s="13"/>
      <c r="BRX6" s="13"/>
      <c r="BRY6" s="13"/>
      <c r="BRZ6" s="13"/>
      <c r="BSA6" s="13"/>
      <c r="BSB6" s="13"/>
      <c r="BSC6" s="13"/>
      <c r="BSD6" s="13"/>
      <c r="BSE6" s="13"/>
      <c r="BSF6" s="13"/>
      <c r="BSG6" s="13"/>
      <c r="BSH6" s="13"/>
      <c r="BSI6" s="13"/>
      <c r="BSJ6" s="13"/>
      <c r="BSK6" s="13"/>
      <c r="BSL6" s="13"/>
      <c r="BSM6" s="13"/>
      <c r="BSN6" s="13"/>
      <c r="BSO6" s="13"/>
      <c r="BSP6" s="13"/>
      <c r="BSQ6" s="13"/>
      <c r="BSR6" s="13"/>
      <c r="BSS6" s="13"/>
      <c r="BST6" s="13"/>
      <c r="BSU6" s="13"/>
      <c r="BSV6" s="13"/>
      <c r="BSW6" s="13"/>
      <c r="BSX6" s="13"/>
      <c r="BSY6" s="13"/>
      <c r="BSZ6" s="13"/>
      <c r="BTA6" s="13"/>
      <c r="BTB6" s="13"/>
      <c r="BTC6" s="13"/>
      <c r="BTD6" s="13"/>
      <c r="BTE6" s="13"/>
      <c r="BTF6" s="13"/>
      <c r="BTG6" s="13"/>
      <c r="BTH6" s="13"/>
      <c r="BTI6" s="13"/>
      <c r="BTJ6" s="13"/>
      <c r="BTK6" s="13"/>
      <c r="BTL6" s="13"/>
      <c r="BTM6" s="13"/>
      <c r="BTN6" s="13"/>
      <c r="BTO6" s="13"/>
      <c r="BTP6" s="13"/>
      <c r="BTQ6" s="13"/>
      <c r="BTR6" s="13"/>
      <c r="BTS6" s="13"/>
      <c r="BTT6" s="13"/>
      <c r="BTU6" s="13"/>
      <c r="BTV6" s="13"/>
      <c r="BTW6" s="13"/>
      <c r="BTX6" s="13"/>
      <c r="BTY6" s="13"/>
      <c r="BTZ6" s="13"/>
      <c r="BUA6" s="13"/>
      <c r="BUB6" s="13"/>
      <c r="BUC6" s="13"/>
      <c r="BUD6" s="13"/>
      <c r="BUE6" s="13"/>
      <c r="BUF6" s="13"/>
      <c r="BUG6" s="13"/>
      <c r="BUH6" s="13"/>
      <c r="BUI6" s="13"/>
      <c r="BUJ6" s="13"/>
      <c r="BUK6" s="13"/>
      <c r="BUL6" s="13"/>
      <c r="BUM6" s="13"/>
      <c r="BUN6" s="13"/>
      <c r="BUO6" s="13"/>
      <c r="BUP6" s="13"/>
      <c r="BUQ6" s="13"/>
      <c r="BUR6" s="13"/>
      <c r="BUS6" s="13"/>
      <c r="BUT6" s="13"/>
      <c r="BUU6" s="13"/>
      <c r="BUV6" s="13"/>
      <c r="BUW6" s="13"/>
      <c r="BUX6" s="13"/>
      <c r="BUY6" s="13"/>
      <c r="BUZ6" s="13"/>
      <c r="BVA6" s="13"/>
      <c r="BVB6" s="13"/>
      <c r="BVC6" s="13"/>
      <c r="BVD6" s="13"/>
      <c r="BVE6" s="13"/>
      <c r="BVF6" s="13"/>
      <c r="BVG6" s="13"/>
      <c r="BVH6" s="13"/>
      <c r="BVI6" s="13"/>
      <c r="BVJ6" s="13"/>
      <c r="BVK6" s="13"/>
      <c r="BVL6" s="13"/>
      <c r="BVM6" s="13"/>
      <c r="BVN6" s="13"/>
      <c r="BVO6" s="13"/>
      <c r="BVP6" s="13"/>
      <c r="BVQ6" s="13"/>
      <c r="BVR6" s="13"/>
      <c r="BVS6" s="13"/>
      <c r="BVT6" s="13"/>
      <c r="BVU6" s="13"/>
      <c r="BVV6" s="13"/>
      <c r="BVW6" s="13"/>
      <c r="BVX6" s="13"/>
      <c r="BVY6" s="13"/>
      <c r="BVZ6" s="13"/>
      <c r="BWA6" s="13"/>
      <c r="BWB6" s="13"/>
      <c r="BWC6" s="13"/>
      <c r="BWD6" s="13"/>
      <c r="BWE6" s="13"/>
      <c r="BWF6" s="13"/>
      <c r="BWG6" s="13"/>
      <c r="BWH6" s="13"/>
      <c r="BWI6" s="13"/>
      <c r="BWJ6" s="13"/>
      <c r="BWK6" s="13"/>
      <c r="BWL6" s="13"/>
      <c r="BWM6" s="13"/>
      <c r="BWN6" s="13"/>
      <c r="BWO6" s="13"/>
      <c r="BWP6" s="13"/>
      <c r="BWQ6" s="13"/>
      <c r="BWR6" s="13"/>
      <c r="BWS6" s="13"/>
      <c r="BWT6" s="13"/>
      <c r="BWU6" s="13"/>
      <c r="BWV6" s="13"/>
      <c r="BWW6" s="13"/>
      <c r="BWX6" s="13"/>
      <c r="BWY6" s="13"/>
      <c r="BWZ6" s="13"/>
      <c r="BXA6" s="13"/>
      <c r="BXB6" s="13"/>
      <c r="BXC6" s="13"/>
      <c r="BXD6" s="13"/>
      <c r="BXE6" s="13"/>
      <c r="BXF6" s="13"/>
      <c r="BXG6" s="13"/>
      <c r="BXH6" s="13"/>
      <c r="BXI6" s="13"/>
      <c r="BXJ6" s="13"/>
      <c r="BXK6" s="13"/>
      <c r="BXL6" s="13"/>
      <c r="BXM6" s="13"/>
      <c r="BXN6" s="13"/>
      <c r="BXO6" s="13"/>
      <c r="BXP6" s="13"/>
      <c r="BXQ6" s="13"/>
      <c r="BXR6" s="13"/>
      <c r="BXS6" s="13"/>
      <c r="BXT6" s="13"/>
      <c r="BXU6" s="13"/>
      <c r="BXV6" s="13"/>
      <c r="BXW6" s="13"/>
      <c r="BXX6" s="13"/>
      <c r="BXY6" s="13"/>
      <c r="BXZ6" s="13"/>
      <c r="BYA6" s="13"/>
      <c r="BYB6" s="13"/>
      <c r="BYC6" s="13"/>
      <c r="BYD6" s="13"/>
      <c r="BYE6" s="13"/>
      <c r="BYF6" s="13"/>
      <c r="BYG6" s="13"/>
      <c r="BYH6" s="13"/>
      <c r="BYI6" s="13"/>
      <c r="BYJ6" s="13"/>
      <c r="BYK6" s="13"/>
      <c r="BYL6" s="13"/>
      <c r="BYM6" s="13"/>
      <c r="BYN6" s="13"/>
      <c r="BYO6" s="13"/>
      <c r="BYP6" s="13"/>
      <c r="BYQ6" s="13"/>
      <c r="BYR6" s="13"/>
      <c r="BYS6" s="13"/>
      <c r="BYT6" s="13"/>
      <c r="BYU6" s="13"/>
      <c r="BYV6" s="13"/>
      <c r="BYW6" s="13"/>
      <c r="BYX6" s="13"/>
      <c r="BYY6" s="13"/>
      <c r="BYZ6" s="13"/>
      <c r="BZA6" s="13"/>
      <c r="BZB6" s="13"/>
      <c r="BZC6" s="13"/>
      <c r="BZD6" s="13"/>
      <c r="BZE6" s="13"/>
      <c r="BZF6" s="13"/>
      <c r="BZG6" s="13"/>
      <c r="BZH6" s="13"/>
      <c r="BZI6" s="13"/>
      <c r="BZJ6" s="13"/>
      <c r="BZK6" s="13"/>
      <c r="BZL6" s="13"/>
      <c r="BZM6" s="13"/>
      <c r="BZN6" s="13"/>
      <c r="BZO6" s="13"/>
      <c r="BZP6" s="13"/>
      <c r="BZQ6" s="13"/>
      <c r="BZR6" s="13"/>
      <c r="BZS6" s="13"/>
      <c r="BZT6" s="13"/>
      <c r="BZU6" s="13"/>
      <c r="BZV6" s="13"/>
      <c r="BZW6" s="13"/>
      <c r="BZX6" s="13"/>
      <c r="BZY6" s="13"/>
      <c r="BZZ6" s="13"/>
      <c r="CAA6" s="13"/>
      <c r="CAB6" s="13"/>
      <c r="CAC6" s="13"/>
      <c r="CAD6" s="13"/>
      <c r="CAE6" s="13"/>
      <c r="CAF6" s="13"/>
      <c r="CAG6" s="13"/>
      <c r="CAH6" s="13"/>
      <c r="CAI6" s="13"/>
      <c r="CAJ6" s="13"/>
      <c r="CAK6" s="13"/>
      <c r="CAL6" s="13"/>
      <c r="CAM6" s="13"/>
      <c r="CAN6" s="13"/>
      <c r="CAO6" s="13"/>
      <c r="CAP6" s="13"/>
      <c r="CAQ6" s="13"/>
      <c r="CAR6" s="13"/>
      <c r="CAS6" s="13"/>
      <c r="CAT6" s="13"/>
      <c r="CAU6" s="13"/>
      <c r="CAV6" s="13"/>
      <c r="CAW6" s="13"/>
      <c r="CAX6" s="13"/>
      <c r="CAY6" s="13"/>
      <c r="CAZ6" s="13"/>
      <c r="CBA6" s="13"/>
      <c r="CBB6" s="13"/>
      <c r="CBC6" s="13"/>
      <c r="CBD6" s="13"/>
      <c r="CBE6" s="13"/>
      <c r="CBF6" s="13"/>
      <c r="CBG6" s="13"/>
      <c r="CBH6" s="13"/>
      <c r="CBI6" s="13"/>
      <c r="CBJ6" s="13"/>
      <c r="CBK6" s="13"/>
      <c r="CBL6" s="13"/>
      <c r="CBM6" s="13"/>
      <c r="CBN6" s="13"/>
      <c r="CBO6" s="13"/>
      <c r="CBP6" s="13"/>
      <c r="CBQ6" s="13"/>
      <c r="CBR6" s="13"/>
      <c r="CBS6" s="13"/>
      <c r="CBT6" s="13"/>
      <c r="CBU6" s="13"/>
      <c r="CBV6" s="13"/>
      <c r="CBW6" s="13"/>
      <c r="CBX6" s="13"/>
      <c r="CBY6" s="13"/>
      <c r="CBZ6" s="13"/>
      <c r="CCA6" s="13"/>
      <c r="CCB6" s="13"/>
      <c r="CCC6" s="13"/>
      <c r="CCD6" s="13"/>
      <c r="CCE6" s="13"/>
      <c r="CCF6" s="13"/>
      <c r="CCG6" s="13"/>
      <c r="CCH6" s="13"/>
      <c r="CCI6" s="13"/>
      <c r="CCJ6" s="13"/>
      <c r="CCK6" s="13"/>
      <c r="CCL6" s="13"/>
      <c r="CCM6" s="13"/>
      <c r="CCN6" s="13"/>
      <c r="CCO6" s="13"/>
      <c r="CCP6" s="13"/>
      <c r="CCQ6" s="13"/>
      <c r="CCR6" s="13"/>
      <c r="CCS6" s="13"/>
      <c r="CCT6" s="13"/>
      <c r="CCU6" s="13"/>
      <c r="CCV6" s="13"/>
      <c r="CCW6" s="13"/>
      <c r="CCX6" s="13"/>
      <c r="CCY6" s="13"/>
      <c r="CCZ6" s="13"/>
      <c r="CDA6" s="13"/>
      <c r="CDB6" s="13"/>
      <c r="CDC6" s="13"/>
      <c r="CDD6" s="13"/>
      <c r="CDE6" s="13"/>
      <c r="CDF6" s="13"/>
      <c r="CDG6" s="13"/>
      <c r="CDH6" s="13"/>
      <c r="CDI6" s="13"/>
      <c r="CDJ6" s="13"/>
      <c r="CDK6" s="13"/>
      <c r="CDL6" s="13"/>
      <c r="CDM6" s="13"/>
      <c r="CDN6" s="13"/>
      <c r="CDO6" s="13"/>
      <c r="CDP6" s="13"/>
      <c r="CDQ6" s="13"/>
      <c r="CDR6" s="13"/>
      <c r="CDS6" s="13"/>
      <c r="CDT6" s="13"/>
      <c r="CDU6" s="13"/>
      <c r="CDV6" s="13"/>
      <c r="CDW6" s="13"/>
      <c r="CDX6" s="13"/>
      <c r="CDY6" s="13"/>
      <c r="CDZ6" s="13"/>
      <c r="CEA6" s="13"/>
      <c r="CEB6" s="13"/>
      <c r="CEC6" s="13"/>
      <c r="CED6" s="13"/>
      <c r="CEE6" s="13"/>
      <c r="CEF6" s="13"/>
      <c r="CEG6" s="13"/>
      <c r="CEH6" s="13"/>
      <c r="CEI6" s="13"/>
      <c r="CEJ6" s="13"/>
      <c r="CEK6" s="13"/>
      <c r="CEL6" s="13"/>
      <c r="CEM6" s="13"/>
      <c r="CEN6" s="13"/>
      <c r="CEO6" s="13"/>
      <c r="CEP6" s="13"/>
      <c r="CEQ6" s="13"/>
      <c r="CER6" s="13"/>
      <c r="CES6" s="13"/>
      <c r="CET6" s="13"/>
      <c r="CEU6" s="13"/>
      <c r="CEV6" s="13"/>
      <c r="CEW6" s="13"/>
      <c r="CEX6" s="13"/>
      <c r="CEY6" s="13"/>
      <c r="CEZ6" s="13"/>
      <c r="CFA6" s="13"/>
      <c r="CFB6" s="13"/>
      <c r="CFC6" s="13"/>
      <c r="CFD6" s="13"/>
      <c r="CFE6" s="13"/>
      <c r="CFF6" s="13"/>
      <c r="CFG6" s="13"/>
      <c r="CFH6" s="13"/>
      <c r="CFI6" s="13"/>
      <c r="CFJ6" s="13"/>
      <c r="CFK6" s="13"/>
      <c r="CFL6" s="13"/>
      <c r="CFM6" s="13"/>
      <c r="CFN6" s="13"/>
      <c r="CFO6" s="13"/>
      <c r="CFP6" s="13"/>
      <c r="CFQ6" s="13"/>
      <c r="CFR6" s="13"/>
      <c r="CFS6" s="13"/>
      <c r="CFT6" s="13"/>
      <c r="CFU6" s="13"/>
      <c r="CFV6" s="13"/>
      <c r="CFW6" s="13"/>
      <c r="CFX6" s="13"/>
      <c r="CFY6" s="13"/>
      <c r="CFZ6" s="13"/>
      <c r="CGA6" s="13"/>
      <c r="CGB6" s="13"/>
      <c r="CGC6" s="13"/>
      <c r="CGD6" s="13"/>
      <c r="CGE6" s="13"/>
      <c r="CGF6" s="13"/>
      <c r="CGG6" s="13"/>
      <c r="CGH6" s="13"/>
      <c r="CGI6" s="13"/>
      <c r="CGJ6" s="13"/>
      <c r="CGK6" s="13"/>
      <c r="CGL6" s="13"/>
      <c r="CGM6" s="13"/>
      <c r="CGN6" s="13"/>
      <c r="CGO6" s="13"/>
      <c r="CGP6" s="13"/>
      <c r="CGQ6" s="13"/>
      <c r="CGR6" s="13"/>
      <c r="CGS6" s="13"/>
      <c r="CGT6" s="13"/>
      <c r="CGU6" s="13"/>
      <c r="CGV6" s="13"/>
      <c r="CGW6" s="13"/>
      <c r="CGX6" s="13"/>
      <c r="CGY6" s="13"/>
      <c r="CGZ6" s="13"/>
      <c r="CHA6" s="13"/>
      <c r="CHB6" s="13"/>
      <c r="CHC6" s="13"/>
      <c r="CHD6" s="13"/>
      <c r="CHE6" s="13"/>
      <c r="CHF6" s="13"/>
      <c r="CHG6" s="13"/>
      <c r="CHH6" s="13"/>
      <c r="CHI6" s="13"/>
      <c r="CHJ6" s="13"/>
      <c r="CHK6" s="13"/>
      <c r="CHL6" s="13"/>
      <c r="CHM6" s="13"/>
      <c r="CHN6" s="13"/>
      <c r="CHO6" s="13"/>
      <c r="CHP6" s="13"/>
      <c r="CHQ6" s="13"/>
      <c r="CHR6" s="13"/>
      <c r="CHS6" s="13"/>
      <c r="CHT6" s="13"/>
      <c r="CHU6" s="13"/>
      <c r="CHV6" s="13"/>
      <c r="CHW6" s="13"/>
      <c r="CHX6" s="13"/>
      <c r="CHY6" s="13"/>
      <c r="CHZ6" s="13"/>
      <c r="CIA6" s="13"/>
      <c r="CIB6" s="13"/>
      <c r="CIC6" s="13"/>
      <c r="CID6" s="13"/>
      <c r="CIE6" s="13"/>
      <c r="CIF6" s="13"/>
      <c r="CIG6" s="13"/>
      <c r="CIH6" s="13"/>
      <c r="CII6" s="13"/>
      <c r="CIJ6" s="13"/>
      <c r="CIK6" s="13"/>
      <c r="CIL6" s="13"/>
      <c r="CIM6" s="13"/>
      <c r="CIN6" s="13"/>
      <c r="CIO6" s="13"/>
      <c r="CIP6" s="13"/>
      <c r="CIQ6" s="13"/>
      <c r="CIR6" s="13"/>
      <c r="CIS6" s="13"/>
      <c r="CIT6" s="13"/>
      <c r="CIU6" s="13"/>
      <c r="CIV6" s="13"/>
      <c r="CIW6" s="13"/>
      <c r="CIX6" s="13"/>
      <c r="CIY6" s="13"/>
      <c r="CIZ6" s="13"/>
      <c r="CJA6" s="13"/>
      <c r="CJB6" s="13"/>
      <c r="CJC6" s="13"/>
      <c r="CJD6" s="13"/>
      <c r="CJE6" s="13"/>
      <c r="CJF6" s="13"/>
      <c r="CJG6" s="13"/>
      <c r="CJH6" s="13"/>
      <c r="CJI6" s="13"/>
      <c r="CJJ6" s="13"/>
      <c r="CJK6" s="13"/>
      <c r="CJL6" s="13"/>
      <c r="CJM6" s="13"/>
      <c r="CJN6" s="13"/>
      <c r="CJO6" s="13"/>
      <c r="CJP6" s="13"/>
      <c r="CJQ6" s="13"/>
      <c r="CJR6" s="13"/>
      <c r="CJS6" s="13"/>
      <c r="CJT6" s="13"/>
      <c r="CJU6" s="13"/>
      <c r="CJV6" s="13"/>
      <c r="CJW6" s="13"/>
      <c r="CJX6" s="13"/>
      <c r="CJY6" s="13"/>
      <c r="CJZ6" s="13"/>
      <c r="CKA6" s="13"/>
      <c r="CKB6" s="13"/>
      <c r="CKC6" s="13"/>
      <c r="CKD6" s="13"/>
      <c r="CKE6" s="13"/>
      <c r="CKF6" s="13"/>
      <c r="CKG6" s="13"/>
      <c r="CKH6" s="13"/>
      <c r="CKI6" s="13"/>
      <c r="CKJ6" s="13"/>
      <c r="CKK6" s="13"/>
      <c r="CKL6" s="13"/>
      <c r="CKM6" s="13"/>
      <c r="CKN6" s="13"/>
      <c r="CKO6" s="13"/>
      <c r="CKP6" s="13"/>
      <c r="CKQ6" s="13"/>
      <c r="CKR6" s="13"/>
      <c r="CKS6" s="13"/>
      <c r="CKT6" s="13"/>
      <c r="CKU6" s="13"/>
      <c r="CKV6" s="13"/>
      <c r="CKW6" s="13"/>
      <c r="CKX6" s="13"/>
      <c r="CKY6" s="13"/>
      <c r="CKZ6" s="13"/>
      <c r="CLA6" s="13"/>
      <c r="CLB6" s="13"/>
      <c r="CLC6" s="13"/>
      <c r="CLD6" s="13"/>
      <c r="CLE6" s="13"/>
      <c r="CLF6" s="13"/>
      <c r="CLG6" s="13"/>
      <c r="CLH6" s="13"/>
      <c r="CLI6" s="13"/>
      <c r="CLJ6" s="13"/>
      <c r="CLK6" s="13"/>
      <c r="CLL6" s="13"/>
      <c r="CLM6" s="13"/>
      <c r="CLN6" s="13"/>
      <c r="CLO6" s="13"/>
      <c r="CLP6" s="13"/>
      <c r="CLQ6" s="13"/>
      <c r="CLR6" s="13"/>
      <c r="CLS6" s="13"/>
      <c r="CLT6" s="13"/>
      <c r="CLU6" s="13"/>
      <c r="CLV6" s="13"/>
      <c r="CLW6" s="13"/>
      <c r="CLX6" s="13"/>
      <c r="CLY6" s="13"/>
      <c r="CLZ6" s="13"/>
      <c r="CMA6" s="13"/>
      <c r="CMB6" s="13"/>
      <c r="CMC6" s="13"/>
      <c r="CMD6" s="13"/>
      <c r="CME6" s="13"/>
      <c r="CMF6" s="13"/>
      <c r="CMG6" s="13"/>
      <c r="CMH6" s="13"/>
      <c r="CMI6" s="13"/>
      <c r="CMJ6" s="13"/>
      <c r="CMK6" s="13"/>
      <c r="CML6" s="13"/>
      <c r="CMM6" s="13"/>
      <c r="CMN6" s="13"/>
      <c r="CMO6" s="13"/>
      <c r="CMP6" s="13"/>
      <c r="CMQ6" s="13"/>
      <c r="CMR6" s="13"/>
      <c r="CMS6" s="13"/>
      <c r="CMT6" s="13"/>
      <c r="CMU6" s="13"/>
      <c r="CMV6" s="13"/>
      <c r="CMW6" s="13"/>
      <c r="CMX6" s="13"/>
      <c r="CMY6" s="13"/>
      <c r="CMZ6" s="13"/>
      <c r="CNA6" s="13"/>
      <c r="CNB6" s="13"/>
      <c r="CNC6" s="13"/>
      <c r="CND6" s="13"/>
      <c r="CNE6" s="13"/>
      <c r="CNF6" s="13"/>
      <c r="CNG6" s="13"/>
      <c r="CNH6" s="13"/>
      <c r="CNI6" s="13"/>
      <c r="CNJ6" s="13"/>
      <c r="CNK6" s="13"/>
      <c r="CNL6" s="13"/>
      <c r="CNM6" s="13"/>
      <c r="CNN6" s="13"/>
      <c r="CNO6" s="13"/>
      <c r="CNP6" s="13"/>
      <c r="CNQ6" s="13"/>
      <c r="CNR6" s="13"/>
      <c r="CNS6" s="13"/>
      <c r="CNT6" s="13"/>
      <c r="CNU6" s="13"/>
      <c r="CNV6" s="13"/>
      <c r="CNW6" s="13"/>
      <c r="CNX6" s="13"/>
      <c r="CNY6" s="13"/>
      <c r="CNZ6" s="13"/>
      <c r="COA6" s="13"/>
      <c r="COB6" s="13"/>
      <c r="COC6" s="13"/>
      <c r="COD6" s="13"/>
      <c r="COE6" s="13"/>
      <c r="COF6" s="13"/>
      <c r="COG6" s="13"/>
      <c r="COH6" s="13"/>
      <c r="COI6" s="13"/>
      <c r="COJ6" s="13"/>
      <c r="COK6" s="13"/>
      <c r="COL6" s="13"/>
      <c r="COM6" s="13"/>
      <c r="CON6" s="13"/>
      <c r="COO6" s="13"/>
      <c r="COP6" s="13"/>
      <c r="COQ6" s="13"/>
      <c r="COR6" s="13"/>
      <c r="COS6" s="13"/>
      <c r="COT6" s="13"/>
      <c r="COU6" s="13"/>
      <c r="COV6" s="13"/>
      <c r="COW6" s="13"/>
      <c r="COX6" s="13"/>
      <c r="COY6" s="13"/>
      <c r="COZ6" s="13"/>
      <c r="CPA6" s="13"/>
      <c r="CPB6" s="13"/>
      <c r="CPC6" s="13"/>
      <c r="CPD6" s="13"/>
      <c r="CPE6" s="13"/>
      <c r="CPF6" s="13"/>
      <c r="CPG6" s="13"/>
      <c r="CPH6" s="13"/>
      <c r="CPI6" s="13"/>
      <c r="CPJ6" s="13"/>
      <c r="CPK6" s="13"/>
      <c r="CPL6" s="13"/>
      <c r="CPM6" s="13"/>
      <c r="CPN6" s="13"/>
      <c r="CPO6" s="13"/>
      <c r="CPP6" s="13"/>
      <c r="CPQ6" s="13"/>
      <c r="CPR6" s="13"/>
      <c r="CPS6" s="13"/>
      <c r="CPT6" s="13"/>
      <c r="CPU6" s="13"/>
      <c r="CPV6" s="13"/>
      <c r="CPW6" s="13"/>
      <c r="CPX6" s="13"/>
      <c r="CPY6" s="13"/>
      <c r="CPZ6" s="13"/>
      <c r="CQA6" s="13"/>
      <c r="CQB6" s="13"/>
      <c r="CQC6" s="13"/>
      <c r="CQD6" s="13"/>
      <c r="CQE6" s="13"/>
      <c r="CQF6" s="13"/>
      <c r="CQG6" s="13"/>
      <c r="CQH6" s="13"/>
      <c r="CQI6" s="13"/>
      <c r="CQJ6" s="13"/>
      <c r="CQK6" s="13"/>
      <c r="CQL6" s="13"/>
      <c r="CQM6" s="13"/>
      <c r="CQN6" s="13"/>
      <c r="CQO6" s="13"/>
      <c r="CQP6" s="13"/>
      <c r="CQQ6" s="13"/>
      <c r="CQR6" s="13"/>
      <c r="CQS6" s="13"/>
      <c r="CQT6" s="13"/>
      <c r="CQU6" s="13"/>
      <c r="CQV6" s="13"/>
      <c r="CQW6" s="13"/>
      <c r="CQX6" s="13"/>
      <c r="CQY6" s="13"/>
      <c r="CQZ6" s="13"/>
      <c r="CRA6" s="13"/>
      <c r="CRB6" s="13"/>
      <c r="CRC6" s="13"/>
      <c r="CRD6" s="13"/>
      <c r="CRE6" s="13"/>
      <c r="CRF6" s="13"/>
      <c r="CRG6" s="13"/>
      <c r="CRH6" s="13"/>
      <c r="CRI6" s="13"/>
      <c r="CRJ6" s="13"/>
      <c r="CRK6" s="13"/>
      <c r="CRL6" s="13"/>
      <c r="CRM6" s="13"/>
      <c r="CRN6" s="13"/>
      <c r="CRO6" s="13"/>
      <c r="CRP6" s="13"/>
      <c r="CRQ6" s="13"/>
      <c r="CRR6" s="13"/>
      <c r="CRS6" s="13"/>
      <c r="CRT6" s="13"/>
      <c r="CRU6" s="13"/>
      <c r="CRV6" s="13"/>
      <c r="CRW6" s="13"/>
      <c r="CRX6" s="13"/>
      <c r="CRY6" s="13"/>
      <c r="CRZ6" s="13"/>
      <c r="CSA6" s="13"/>
      <c r="CSB6" s="13"/>
      <c r="CSC6" s="13"/>
      <c r="CSD6" s="13"/>
      <c r="CSE6" s="13"/>
      <c r="CSF6" s="13"/>
      <c r="CSG6" s="13"/>
      <c r="CSH6" s="13"/>
      <c r="CSI6" s="13"/>
      <c r="CSJ6" s="13"/>
      <c r="CSK6" s="13"/>
      <c r="CSL6" s="13"/>
      <c r="CSM6" s="13"/>
      <c r="CSN6" s="13"/>
      <c r="CSO6" s="13"/>
      <c r="CSP6" s="13"/>
      <c r="CSQ6" s="13"/>
      <c r="CSR6" s="13"/>
      <c r="CSS6" s="13"/>
      <c r="CST6" s="13"/>
      <c r="CSU6" s="13"/>
      <c r="CSV6" s="13"/>
      <c r="CSW6" s="13"/>
      <c r="CSX6" s="13"/>
      <c r="CSY6" s="13"/>
      <c r="CSZ6" s="13"/>
      <c r="CTA6" s="13"/>
      <c r="CTB6" s="13"/>
      <c r="CTC6" s="13"/>
      <c r="CTD6" s="13"/>
      <c r="CTE6" s="13"/>
      <c r="CTF6" s="13"/>
      <c r="CTG6" s="13"/>
      <c r="CTH6" s="13"/>
      <c r="CTI6" s="13"/>
      <c r="CTJ6" s="13"/>
      <c r="CTK6" s="13"/>
      <c r="CTL6" s="13"/>
      <c r="CTM6" s="13"/>
      <c r="CTN6" s="13"/>
      <c r="CTO6" s="13"/>
      <c r="CTP6" s="13"/>
      <c r="CTQ6" s="13"/>
      <c r="CTR6" s="13"/>
      <c r="CTS6" s="13"/>
      <c r="CTT6" s="13"/>
      <c r="CTU6" s="13"/>
      <c r="CTV6" s="13"/>
      <c r="CTW6" s="13"/>
      <c r="CTX6" s="13"/>
      <c r="CTY6" s="13"/>
      <c r="CTZ6" s="13"/>
      <c r="CUA6" s="13"/>
      <c r="CUB6" s="13"/>
      <c r="CUC6" s="13"/>
      <c r="CUD6" s="13"/>
      <c r="CUE6" s="13"/>
      <c r="CUF6" s="13"/>
      <c r="CUG6" s="13"/>
      <c r="CUH6" s="13"/>
      <c r="CUI6" s="13"/>
      <c r="CUJ6" s="13"/>
      <c r="CUK6" s="13"/>
      <c r="CUL6" s="13"/>
      <c r="CUM6" s="13"/>
      <c r="CUN6" s="13"/>
      <c r="CUO6" s="13"/>
      <c r="CUP6" s="13"/>
      <c r="CUQ6" s="13"/>
      <c r="CUR6" s="13"/>
      <c r="CUS6" s="13"/>
      <c r="CUT6" s="13"/>
      <c r="CUU6" s="13"/>
      <c r="CUV6" s="13"/>
      <c r="CUW6" s="13"/>
      <c r="CUX6" s="13"/>
      <c r="CUY6" s="13"/>
      <c r="CUZ6" s="13"/>
      <c r="CVA6" s="13"/>
      <c r="CVB6" s="13"/>
      <c r="CVC6" s="13"/>
      <c r="CVD6" s="13"/>
      <c r="CVE6" s="13"/>
      <c r="CVF6" s="13"/>
      <c r="CVG6" s="13"/>
      <c r="CVH6" s="13"/>
      <c r="CVI6" s="13"/>
      <c r="CVJ6" s="13"/>
      <c r="CVK6" s="13"/>
      <c r="CVL6" s="13"/>
      <c r="CVM6" s="13"/>
      <c r="CVN6" s="13"/>
      <c r="CVO6" s="13"/>
      <c r="CVP6" s="13"/>
      <c r="CVQ6" s="13"/>
      <c r="CVR6" s="13"/>
      <c r="CVS6" s="13"/>
      <c r="CVT6" s="13"/>
      <c r="CVU6" s="13"/>
      <c r="CVV6" s="13"/>
      <c r="CVW6" s="13"/>
      <c r="CVX6" s="13"/>
      <c r="CVY6" s="13"/>
      <c r="CVZ6" s="13"/>
      <c r="CWA6" s="13"/>
      <c r="CWB6" s="13"/>
      <c r="CWC6" s="13"/>
      <c r="CWD6" s="13"/>
      <c r="CWE6" s="13"/>
      <c r="CWF6" s="13"/>
      <c r="CWG6" s="13"/>
      <c r="CWH6" s="13"/>
      <c r="CWI6" s="13"/>
      <c r="CWJ6" s="13"/>
      <c r="CWK6" s="13"/>
      <c r="CWL6" s="13"/>
      <c r="CWM6" s="13"/>
      <c r="CWN6" s="13"/>
      <c r="CWO6" s="13"/>
      <c r="CWP6" s="13"/>
      <c r="CWQ6" s="13"/>
      <c r="CWR6" s="13"/>
      <c r="CWS6" s="13"/>
      <c r="CWT6" s="13"/>
      <c r="CWU6" s="13"/>
      <c r="CWV6" s="13"/>
      <c r="CWW6" s="13"/>
      <c r="CWX6" s="13"/>
      <c r="CWY6" s="13"/>
      <c r="CWZ6" s="13"/>
      <c r="CXA6" s="13"/>
      <c r="CXB6" s="13"/>
      <c r="CXC6" s="13"/>
      <c r="CXD6" s="13"/>
      <c r="CXE6" s="13"/>
      <c r="CXF6" s="13"/>
      <c r="CXG6" s="13"/>
      <c r="CXH6" s="13"/>
      <c r="CXI6" s="13"/>
      <c r="CXJ6" s="13"/>
      <c r="CXK6" s="13"/>
      <c r="CXL6" s="13"/>
      <c r="CXM6" s="13"/>
      <c r="CXN6" s="13"/>
      <c r="CXO6" s="13"/>
      <c r="CXP6" s="13"/>
      <c r="CXQ6" s="13"/>
      <c r="CXR6" s="13"/>
      <c r="CXS6" s="13"/>
      <c r="CXT6" s="13"/>
      <c r="CXU6" s="13"/>
      <c r="CXV6" s="13"/>
      <c r="CXW6" s="13"/>
      <c r="CXX6" s="13"/>
      <c r="CXY6" s="13"/>
      <c r="CXZ6" s="13"/>
      <c r="CYA6" s="13"/>
      <c r="CYB6" s="13"/>
      <c r="CYC6" s="13"/>
      <c r="CYD6" s="13"/>
      <c r="CYE6" s="13"/>
      <c r="CYF6" s="13"/>
      <c r="CYG6" s="13"/>
      <c r="CYH6" s="13"/>
      <c r="CYI6" s="13"/>
      <c r="CYJ6" s="13"/>
      <c r="CYK6" s="13"/>
      <c r="CYL6" s="13"/>
      <c r="CYM6" s="13"/>
      <c r="CYN6" s="13"/>
      <c r="CYO6" s="13"/>
      <c r="CYP6" s="13"/>
      <c r="CYQ6" s="13"/>
      <c r="CYR6" s="13"/>
      <c r="CYS6" s="13"/>
      <c r="CYT6" s="13"/>
      <c r="CYU6" s="13"/>
      <c r="CYV6" s="13"/>
      <c r="CYW6" s="13"/>
      <c r="CYX6" s="13"/>
      <c r="CYY6" s="13"/>
      <c r="CYZ6" s="13"/>
      <c r="CZA6" s="13"/>
      <c r="CZB6" s="13"/>
      <c r="CZC6" s="13"/>
      <c r="CZD6" s="13"/>
      <c r="CZE6" s="13"/>
      <c r="CZF6" s="13"/>
      <c r="CZG6" s="13"/>
      <c r="CZH6" s="13"/>
      <c r="CZI6" s="13"/>
      <c r="CZJ6" s="13"/>
      <c r="CZK6" s="13"/>
      <c r="CZL6" s="13"/>
      <c r="CZM6" s="13"/>
      <c r="CZN6" s="13"/>
      <c r="CZO6" s="13"/>
      <c r="CZP6" s="13"/>
      <c r="CZQ6" s="13"/>
      <c r="CZR6" s="13"/>
      <c r="CZS6" s="13"/>
      <c r="CZT6" s="13"/>
      <c r="CZU6" s="13"/>
      <c r="CZV6" s="13"/>
      <c r="CZW6" s="13"/>
      <c r="CZX6" s="13"/>
      <c r="CZY6" s="13"/>
      <c r="CZZ6" s="13"/>
      <c r="DAA6" s="13"/>
      <c r="DAB6" s="13"/>
      <c r="DAC6" s="13"/>
      <c r="DAD6" s="13"/>
      <c r="DAE6" s="13"/>
      <c r="DAF6" s="13"/>
      <c r="DAG6" s="13"/>
      <c r="DAH6" s="13"/>
      <c r="DAI6" s="13"/>
      <c r="DAJ6" s="13"/>
      <c r="DAK6" s="13"/>
      <c r="DAL6" s="13"/>
      <c r="DAM6" s="13"/>
      <c r="DAN6" s="13"/>
      <c r="DAO6" s="13"/>
      <c r="DAP6" s="13"/>
      <c r="DAQ6" s="13"/>
      <c r="DAR6" s="13"/>
      <c r="DAS6" s="13"/>
      <c r="DAT6" s="13"/>
      <c r="DAU6" s="13"/>
      <c r="DAV6" s="13"/>
      <c r="DAW6" s="13"/>
      <c r="DAX6" s="13"/>
      <c r="DAY6" s="13"/>
      <c r="DAZ6" s="13"/>
      <c r="DBA6" s="13"/>
      <c r="DBB6" s="13"/>
      <c r="DBC6" s="13"/>
      <c r="DBD6" s="13"/>
      <c r="DBE6" s="13"/>
      <c r="DBF6" s="13"/>
      <c r="DBG6" s="13"/>
      <c r="DBH6" s="13"/>
      <c r="DBI6" s="13"/>
      <c r="DBJ6" s="13"/>
      <c r="DBK6" s="13"/>
      <c r="DBL6" s="13"/>
      <c r="DBM6" s="13"/>
      <c r="DBN6" s="13"/>
      <c r="DBO6" s="13"/>
      <c r="DBP6" s="13"/>
      <c r="DBQ6" s="13"/>
      <c r="DBR6" s="13"/>
      <c r="DBS6" s="13"/>
      <c r="DBT6" s="13"/>
      <c r="DBU6" s="13"/>
      <c r="DBV6" s="13"/>
      <c r="DBW6" s="13"/>
      <c r="DBX6" s="13"/>
      <c r="DBY6" s="13"/>
      <c r="DBZ6" s="13"/>
      <c r="DCA6" s="13"/>
      <c r="DCB6" s="13"/>
      <c r="DCC6" s="13"/>
      <c r="DCD6" s="13"/>
      <c r="DCE6" s="13"/>
      <c r="DCF6" s="13"/>
      <c r="DCG6" s="13"/>
      <c r="DCH6" s="13"/>
      <c r="DCI6" s="13"/>
      <c r="DCJ6" s="13"/>
      <c r="DCK6" s="13"/>
      <c r="DCL6" s="13"/>
      <c r="DCM6" s="13"/>
      <c r="DCN6" s="13"/>
      <c r="DCO6" s="13"/>
      <c r="DCP6" s="13"/>
      <c r="DCQ6" s="13"/>
      <c r="DCR6" s="13"/>
      <c r="DCS6" s="13"/>
      <c r="DCT6" s="13"/>
      <c r="DCU6" s="13"/>
      <c r="DCV6" s="13"/>
      <c r="DCW6" s="13"/>
      <c r="DCX6" s="13"/>
      <c r="DCY6" s="13"/>
      <c r="DCZ6" s="13"/>
      <c r="DDA6" s="13"/>
      <c r="DDB6" s="13"/>
      <c r="DDC6" s="13"/>
      <c r="DDD6" s="13"/>
      <c r="DDE6" s="13"/>
      <c r="DDF6" s="13"/>
      <c r="DDG6" s="13"/>
      <c r="DDH6" s="13"/>
      <c r="DDI6" s="13"/>
      <c r="DDJ6" s="13"/>
      <c r="DDK6" s="13"/>
      <c r="DDL6" s="13"/>
      <c r="DDM6" s="13"/>
      <c r="DDN6" s="13"/>
      <c r="DDO6" s="13"/>
      <c r="DDP6" s="13"/>
      <c r="DDQ6" s="13"/>
      <c r="DDR6" s="13"/>
      <c r="DDS6" s="13"/>
      <c r="DDT6" s="13"/>
      <c r="DDU6" s="13"/>
      <c r="DDV6" s="13"/>
      <c r="DDW6" s="13"/>
      <c r="DDX6" s="13"/>
      <c r="DDY6" s="13"/>
      <c r="DDZ6" s="13"/>
      <c r="DEA6" s="13"/>
      <c r="DEB6" s="13"/>
      <c r="DEC6" s="13"/>
      <c r="DED6" s="13"/>
      <c r="DEE6" s="13"/>
      <c r="DEF6" s="13"/>
      <c r="DEG6" s="13"/>
      <c r="DEH6" s="13"/>
      <c r="DEI6" s="13"/>
      <c r="DEJ6" s="13"/>
      <c r="DEK6" s="13"/>
      <c r="DEL6" s="13"/>
      <c r="DEM6" s="13"/>
      <c r="DEN6" s="13"/>
      <c r="DEO6" s="13"/>
      <c r="DEP6" s="13"/>
      <c r="DEQ6" s="13"/>
      <c r="DER6" s="13"/>
      <c r="DES6" s="13"/>
      <c r="DET6" s="13"/>
      <c r="DEU6" s="13"/>
      <c r="DEV6" s="13"/>
      <c r="DEW6" s="13"/>
      <c r="DEX6" s="13"/>
      <c r="DEY6" s="13"/>
      <c r="DEZ6" s="13"/>
      <c r="DFA6" s="13"/>
      <c r="DFB6" s="13"/>
      <c r="DFC6" s="13"/>
      <c r="DFD6" s="13"/>
      <c r="DFE6" s="13"/>
      <c r="DFF6" s="13"/>
      <c r="DFG6" s="13"/>
      <c r="DFH6" s="13"/>
      <c r="DFI6" s="13"/>
      <c r="DFJ6" s="13"/>
      <c r="DFK6" s="13"/>
      <c r="DFL6" s="13"/>
      <c r="DFM6" s="13"/>
      <c r="DFN6" s="13"/>
      <c r="DFO6" s="13"/>
      <c r="DFP6" s="13"/>
      <c r="DFQ6" s="13"/>
      <c r="DFR6" s="13"/>
      <c r="DFS6" s="13"/>
      <c r="DFT6" s="13"/>
      <c r="DFU6" s="13"/>
      <c r="DFV6" s="13"/>
      <c r="DFW6" s="13"/>
      <c r="DFX6" s="13"/>
      <c r="DFY6" s="13"/>
      <c r="DFZ6" s="13"/>
      <c r="DGA6" s="13"/>
      <c r="DGB6" s="13"/>
      <c r="DGC6" s="13"/>
      <c r="DGD6" s="13"/>
      <c r="DGE6" s="13"/>
      <c r="DGF6" s="13"/>
      <c r="DGG6" s="13"/>
      <c r="DGH6" s="13"/>
      <c r="DGI6" s="13"/>
      <c r="DGJ6" s="13"/>
      <c r="DGK6" s="13"/>
      <c r="DGL6" s="13"/>
      <c r="DGM6" s="13"/>
      <c r="DGN6" s="13"/>
      <c r="DGO6" s="13"/>
      <c r="DGP6" s="13"/>
      <c r="DGQ6" s="13"/>
      <c r="DGR6" s="13"/>
      <c r="DGS6" s="13"/>
      <c r="DGT6" s="13"/>
      <c r="DGU6" s="13"/>
      <c r="DGV6" s="13"/>
      <c r="DGW6" s="13"/>
      <c r="DGX6" s="13"/>
      <c r="DGY6" s="13"/>
      <c r="DGZ6" s="13"/>
      <c r="DHA6" s="13"/>
      <c r="DHB6" s="13"/>
      <c r="DHC6" s="13"/>
      <c r="DHD6" s="13"/>
      <c r="DHE6" s="13"/>
      <c r="DHF6" s="13"/>
      <c r="DHG6" s="13"/>
      <c r="DHH6" s="13"/>
      <c r="DHI6" s="13"/>
      <c r="DHJ6" s="13"/>
      <c r="DHK6" s="13"/>
      <c r="DHL6" s="13"/>
      <c r="DHM6" s="13"/>
      <c r="DHN6" s="13"/>
      <c r="DHO6" s="13"/>
      <c r="DHP6" s="13"/>
      <c r="DHQ6" s="13"/>
      <c r="DHR6" s="13"/>
      <c r="DHS6" s="13"/>
      <c r="DHT6" s="13"/>
      <c r="DHU6" s="13"/>
      <c r="DHV6" s="13"/>
      <c r="DHW6" s="13"/>
      <c r="DHX6" s="13"/>
      <c r="DHY6" s="13"/>
      <c r="DHZ6" s="13"/>
      <c r="DIA6" s="13"/>
      <c r="DIB6" s="13"/>
      <c r="DIC6" s="13"/>
      <c r="DID6" s="13"/>
      <c r="DIE6" s="13"/>
      <c r="DIF6" s="13"/>
      <c r="DIG6" s="13"/>
      <c r="DIH6" s="13"/>
      <c r="DII6" s="13"/>
      <c r="DIJ6" s="13"/>
      <c r="DIK6" s="13"/>
      <c r="DIL6" s="13"/>
      <c r="DIM6" s="13"/>
      <c r="DIN6" s="13"/>
      <c r="DIO6" s="13"/>
      <c r="DIP6" s="13"/>
      <c r="DIQ6" s="13"/>
      <c r="DIR6" s="13"/>
      <c r="DIS6" s="13"/>
      <c r="DIT6" s="13"/>
      <c r="DIU6" s="13"/>
      <c r="DIV6" s="13"/>
      <c r="DIW6" s="13"/>
      <c r="DIX6" s="13"/>
      <c r="DIY6" s="13"/>
      <c r="DIZ6" s="13"/>
      <c r="DJA6" s="13"/>
      <c r="DJB6" s="13"/>
      <c r="DJC6" s="13"/>
      <c r="DJD6" s="13"/>
      <c r="DJE6" s="13"/>
      <c r="DJF6" s="13"/>
      <c r="DJG6" s="13"/>
      <c r="DJH6" s="13"/>
      <c r="DJI6" s="13"/>
      <c r="DJJ6" s="13"/>
      <c r="DJK6" s="13"/>
      <c r="DJL6" s="13"/>
      <c r="DJM6" s="13"/>
      <c r="DJN6" s="13"/>
      <c r="DJO6" s="13"/>
      <c r="DJP6" s="13"/>
      <c r="DJQ6" s="13"/>
      <c r="DJR6" s="13"/>
      <c r="DJS6" s="13"/>
      <c r="DJT6" s="13"/>
      <c r="DJU6" s="13"/>
      <c r="DJV6" s="13"/>
      <c r="DJW6" s="13"/>
      <c r="DJX6" s="13"/>
      <c r="DJY6" s="13"/>
      <c r="DJZ6" s="13"/>
      <c r="DKA6" s="13"/>
      <c r="DKB6" s="13"/>
      <c r="DKC6" s="13"/>
      <c r="DKD6" s="13"/>
      <c r="DKE6" s="13"/>
      <c r="DKF6" s="13"/>
      <c r="DKG6" s="13"/>
      <c r="DKH6" s="13"/>
      <c r="DKI6" s="13"/>
      <c r="DKJ6" s="13"/>
      <c r="DKK6" s="13"/>
      <c r="DKL6" s="13"/>
      <c r="DKM6" s="13"/>
      <c r="DKN6" s="13"/>
      <c r="DKO6" s="13"/>
      <c r="DKP6" s="13"/>
      <c r="DKQ6" s="13"/>
      <c r="DKR6" s="13"/>
      <c r="DKS6" s="13"/>
      <c r="DKT6" s="13"/>
      <c r="DKU6" s="13"/>
      <c r="DKV6" s="13"/>
      <c r="DKW6" s="13"/>
      <c r="DKX6" s="13"/>
      <c r="DKY6" s="13"/>
      <c r="DKZ6" s="13"/>
      <c r="DLA6" s="13"/>
      <c r="DLB6" s="13"/>
      <c r="DLC6" s="13"/>
      <c r="DLD6" s="13"/>
      <c r="DLE6" s="13"/>
      <c r="DLF6" s="13"/>
      <c r="DLG6" s="13"/>
      <c r="DLH6" s="13"/>
      <c r="DLI6" s="13"/>
      <c r="DLJ6" s="13"/>
      <c r="DLK6" s="13"/>
      <c r="DLL6" s="13"/>
      <c r="DLM6" s="13"/>
      <c r="DLN6" s="13"/>
      <c r="DLO6" s="13"/>
      <c r="DLP6" s="13"/>
      <c r="DLQ6" s="13"/>
      <c r="DLR6" s="13"/>
      <c r="DLS6" s="13"/>
      <c r="DLT6" s="13"/>
      <c r="DLU6" s="13"/>
      <c r="DLV6" s="13"/>
      <c r="DLW6" s="13"/>
      <c r="DLX6" s="13"/>
      <c r="DLY6" s="13"/>
      <c r="DLZ6" s="13"/>
      <c r="DMA6" s="13"/>
      <c r="DMB6" s="13"/>
      <c r="DMC6" s="13"/>
      <c r="DMD6" s="13"/>
      <c r="DME6" s="13"/>
      <c r="DMF6" s="13"/>
      <c r="DMG6" s="13"/>
      <c r="DMH6" s="13"/>
      <c r="DMI6" s="13"/>
      <c r="DMJ6" s="13"/>
      <c r="DMK6" s="13"/>
      <c r="DML6" s="13"/>
      <c r="DMM6" s="13"/>
      <c r="DMN6" s="13"/>
      <c r="DMO6" s="13"/>
      <c r="DMP6" s="13"/>
      <c r="DMQ6" s="13"/>
      <c r="DMR6" s="13"/>
      <c r="DMS6" s="13"/>
      <c r="DMT6" s="13"/>
      <c r="DMU6" s="13"/>
      <c r="DMV6" s="13"/>
      <c r="DMW6" s="13"/>
      <c r="DMX6" s="13"/>
      <c r="DMY6" s="13"/>
      <c r="DMZ6" s="13"/>
      <c r="DNA6" s="13"/>
      <c r="DNB6" s="13"/>
      <c r="DNC6" s="13"/>
      <c r="DND6" s="13"/>
      <c r="DNE6" s="13"/>
      <c r="DNF6" s="13"/>
      <c r="DNG6" s="13"/>
      <c r="DNH6" s="13"/>
      <c r="DNI6" s="13"/>
      <c r="DNJ6" s="13"/>
      <c r="DNK6" s="13"/>
      <c r="DNL6" s="13"/>
      <c r="DNM6" s="13"/>
      <c r="DNN6" s="13"/>
      <c r="DNO6" s="13"/>
      <c r="DNP6" s="13"/>
      <c r="DNQ6" s="13"/>
      <c r="DNR6" s="13"/>
      <c r="DNS6" s="13"/>
      <c r="DNT6" s="13"/>
      <c r="DNU6" s="13"/>
      <c r="DNV6" s="13"/>
      <c r="DNW6" s="13"/>
      <c r="DNX6" s="13"/>
      <c r="DNY6" s="13"/>
      <c r="DNZ6" s="13"/>
      <c r="DOA6" s="13"/>
      <c r="DOB6" s="13"/>
      <c r="DOC6" s="13"/>
      <c r="DOD6" s="13"/>
      <c r="DOE6" s="13"/>
      <c r="DOF6" s="13"/>
      <c r="DOG6" s="13"/>
      <c r="DOH6" s="13"/>
      <c r="DOI6" s="13"/>
      <c r="DOJ6" s="13"/>
      <c r="DOK6" s="13"/>
      <c r="DOL6" s="13"/>
      <c r="DOM6" s="13"/>
      <c r="DON6" s="13"/>
      <c r="DOO6" s="13"/>
      <c r="DOP6" s="13"/>
      <c r="DOQ6" s="13"/>
      <c r="DOR6" s="13"/>
      <c r="DOS6" s="13"/>
      <c r="DOT6" s="13"/>
      <c r="DOU6" s="13"/>
      <c r="DOV6" s="13"/>
      <c r="DOW6" s="13"/>
      <c r="DOX6" s="13"/>
      <c r="DOY6" s="13"/>
      <c r="DOZ6" s="13"/>
      <c r="DPA6" s="13"/>
      <c r="DPB6" s="13"/>
      <c r="DPC6" s="13"/>
      <c r="DPD6" s="13"/>
      <c r="DPE6" s="13"/>
      <c r="DPF6" s="13"/>
      <c r="DPG6" s="13"/>
      <c r="DPH6" s="13"/>
      <c r="DPI6" s="13"/>
      <c r="DPJ6" s="13"/>
      <c r="DPK6" s="13"/>
      <c r="DPL6" s="13"/>
      <c r="DPM6" s="13"/>
      <c r="DPN6" s="13"/>
      <c r="DPO6" s="13"/>
      <c r="DPP6" s="13"/>
      <c r="DPQ6" s="13"/>
      <c r="DPR6" s="13"/>
      <c r="DPS6" s="13"/>
      <c r="DPT6" s="13"/>
      <c r="DPU6" s="13"/>
      <c r="DPV6" s="13"/>
      <c r="DPW6" s="13"/>
      <c r="DPX6" s="13"/>
      <c r="DPY6" s="13"/>
      <c r="DPZ6" s="13"/>
      <c r="DQA6" s="13"/>
      <c r="DQB6" s="13"/>
      <c r="DQC6" s="13"/>
      <c r="DQD6" s="13"/>
      <c r="DQE6" s="13"/>
      <c r="DQF6" s="13"/>
      <c r="DQG6" s="13"/>
      <c r="DQH6" s="13"/>
      <c r="DQI6" s="13"/>
      <c r="DQJ6" s="13"/>
      <c r="DQK6" s="13"/>
      <c r="DQL6" s="13"/>
      <c r="DQM6" s="13"/>
      <c r="DQN6" s="13"/>
      <c r="DQO6" s="13"/>
      <c r="DQP6" s="13"/>
      <c r="DQQ6" s="13"/>
      <c r="DQR6" s="13"/>
      <c r="DQS6" s="13"/>
      <c r="DQT6" s="13"/>
      <c r="DQU6" s="13"/>
      <c r="DQV6" s="13"/>
      <c r="DQW6" s="13"/>
      <c r="DQX6" s="13"/>
      <c r="DQY6" s="13"/>
      <c r="DQZ6" s="13"/>
      <c r="DRA6" s="13"/>
      <c r="DRB6" s="13"/>
      <c r="DRC6" s="13"/>
      <c r="DRD6" s="13"/>
      <c r="DRE6" s="13"/>
      <c r="DRF6" s="13"/>
      <c r="DRG6" s="13"/>
      <c r="DRH6" s="13"/>
      <c r="DRI6" s="13"/>
      <c r="DRJ6" s="13"/>
      <c r="DRK6" s="13"/>
      <c r="DRL6" s="13"/>
      <c r="DRM6" s="13"/>
      <c r="DRN6" s="13"/>
      <c r="DRO6" s="13"/>
      <c r="DRP6" s="13"/>
      <c r="DRQ6" s="13"/>
      <c r="DRR6" s="13"/>
      <c r="DRS6" s="13"/>
      <c r="DRT6" s="13"/>
      <c r="DRU6" s="13"/>
      <c r="DRV6" s="13"/>
      <c r="DRW6" s="13"/>
      <c r="DRX6" s="13"/>
      <c r="DRY6" s="13"/>
      <c r="DRZ6" s="13"/>
      <c r="DSA6" s="13"/>
      <c r="DSB6" s="13"/>
      <c r="DSC6" s="13"/>
      <c r="DSD6" s="13"/>
      <c r="DSE6" s="13"/>
      <c r="DSF6" s="13"/>
      <c r="DSG6" s="13"/>
      <c r="DSH6" s="13"/>
      <c r="DSI6" s="13"/>
      <c r="DSJ6" s="13"/>
      <c r="DSK6" s="13"/>
      <c r="DSL6" s="13"/>
      <c r="DSM6" s="13"/>
      <c r="DSN6" s="13"/>
      <c r="DSO6" s="13"/>
      <c r="DSP6" s="13"/>
      <c r="DSQ6" s="13"/>
      <c r="DSR6" s="13"/>
      <c r="DSS6" s="13"/>
      <c r="DST6" s="13"/>
      <c r="DSU6" s="13"/>
      <c r="DSV6" s="13"/>
      <c r="DSW6" s="13"/>
      <c r="DSX6" s="13"/>
      <c r="DSY6" s="13"/>
      <c r="DSZ6" s="13"/>
      <c r="DTA6" s="13"/>
      <c r="DTB6" s="13"/>
      <c r="DTC6" s="13"/>
      <c r="DTD6" s="13"/>
      <c r="DTE6" s="13"/>
      <c r="DTF6" s="13"/>
      <c r="DTG6" s="13"/>
      <c r="DTH6" s="13"/>
      <c r="DTI6" s="13"/>
      <c r="DTJ6" s="13"/>
      <c r="DTK6" s="13"/>
      <c r="DTL6" s="13"/>
      <c r="DTM6" s="13"/>
      <c r="DTN6" s="13"/>
      <c r="DTO6" s="13"/>
      <c r="DTP6" s="13"/>
      <c r="DTQ6" s="13"/>
      <c r="DTR6" s="13"/>
      <c r="DTS6" s="13"/>
      <c r="DTT6" s="13"/>
      <c r="DTU6" s="13"/>
      <c r="DTV6" s="13"/>
      <c r="DTW6" s="13"/>
      <c r="DTX6" s="13"/>
      <c r="DTY6" s="13"/>
      <c r="DTZ6" s="13"/>
      <c r="DUA6" s="13"/>
      <c r="DUB6" s="13"/>
      <c r="DUC6" s="13"/>
      <c r="DUD6" s="13"/>
      <c r="DUE6" s="13"/>
      <c r="DUF6" s="13"/>
      <c r="DUG6" s="13"/>
      <c r="DUH6" s="13"/>
      <c r="DUI6" s="13"/>
      <c r="DUJ6" s="13"/>
      <c r="DUK6" s="13"/>
      <c r="DUL6" s="13"/>
      <c r="DUM6" s="13"/>
      <c r="DUN6" s="13"/>
      <c r="DUO6" s="13"/>
      <c r="DUP6" s="13"/>
      <c r="DUQ6" s="13"/>
      <c r="DUR6" s="13"/>
      <c r="DUS6" s="13"/>
      <c r="DUT6" s="13"/>
      <c r="DUU6" s="13"/>
      <c r="DUV6" s="13"/>
      <c r="DUW6" s="13"/>
      <c r="DUX6" s="13"/>
      <c r="DUY6" s="13"/>
      <c r="DUZ6" s="13"/>
      <c r="DVA6" s="13"/>
      <c r="DVB6" s="13"/>
      <c r="DVC6" s="13"/>
      <c r="DVD6" s="13"/>
      <c r="DVE6" s="13"/>
      <c r="DVF6" s="13"/>
      <c r="DVG6" s="13"/>
      <c r="DVH6" s="13"/>
      <c r="DVI6" s="13"/>
      <c r="DVJ6" s="13"/>
      <c r="DVK6" s="13"/>
      <c r="DVL6" s="13"/>
      <c r="DVM6" s="13"/>
      <c r="DVN6" s="13"/>
      <c r="DVO6" s="13"/>
      <c r="DVP6" s="13"/>
      <c r="DVQ6" s="13"/>
      <c r="DVR6" s="13"/>
      <c r="DVS6" s="13"/>
      <c r="DVT6" s="13"/>
      <c r="DVU6" s="13"/>
      <c r="DVV6" s="13"/>
      <c r="DVW6" s="13"/>
      <c r="DVX6" s="13"/>
      <c r="DVY6" s="13"/>
      <c r="DVZ6" s="13"/>
      <c r="DWA6" s="13"/>
      <c r="DWB6" s="13"/>
      <c r="DWC6" s="13"/>
      <c r="DWD6" s="13"/>
      <c r="DWE6" s="13"/>
      <c r="DWF6" s="13"/>
      <c r="DWG6" s="13"/>
      <c r="DWH6" s="13"/>
      <c r="DWI6" s="13"/>
      <c r="DWJ6" s="13"/>
      <c r="DWK6" s="13"/>
      <c r="DWL6" s="13"/>
      <c r="DWM6" s="13"/>
      <c r="DWN6" s="13"/>
      <c r="DWO6" s="13"/>
      <c r="DWP6" s="13"/>
      <c r="DWQ6" s="13"/>
      <c r="DWR6" s="13"/>
      <c r="DWS6" s="13"/>
      <c r="DWT6" s="13"/>
      <c r="DWU6" s="13"/>
      <c r="DWV6" s="13"/>
      <c r="DWW6" s="13"/>
      <c r="DWX6" s="13"/>
      <c r="DWY6" s="13"/>
      <c r="DWZ6" s="13"/>
      <c r="DXA6" s="13"/>
      <c r="DXB6" s="13"/>
      <c r="DXC6" s="13"/>
      <c r="DXD6" s="13"/>
      <c r="DXE6" s="13"/>
      <c r="DXF6" s="13"/>
      <c r="DXG6" s="13"/>
      <c r="DXH6" s="13"/>
      <c r="DXI6" s="13"/>
      <c r="DXJ6" s="13"/>
      <c r="DXK6" s="13"/>
      <c r="DXL6" s="13"/>
      <c r="DXM6" s="13"/>
      <c r="DXN6" s="13"/>
      <c r="DXO6" s="13"/>
      <c r="DXP6" s="13"/>
      <c r="DXQ6" s="13"/>
      <c r="DXR6" s="13"/>
      <c r="DXS6" s="13"/>
      <c r="DXT6" s="13"/>
      <c r="DXU6" s="13"/>
      <c r="DXV6" s="13"/>
      <c r="DXW6" s="13"/>
      <c r="DXX6" s="13"/>
      <c r="DXY6" s="13"/>
      <c r="DXZ6" s="13"/>
      <c r="DYA6" s="13"/>
      <c r="DYB6" s="13"/>
      <c r="DYC6" s="13"/>
      <c r="DYD6" s="13"/>
      <c r="DYE6" s="13"/>
      <c r="DYF6" s="13"/>
      <c r="DYG6" s="13"/>
      <c r="DYH6" s="13"/>
      <c r="DYI6" s="13"/>
      <c r="DYJ6" s="13"/>
      <c r="DYK6" s="13"/>
      <c r="DYL6" s="13"/>
      <c r="DYM6" s="13"/>
      <c r="DYN6" s="13"/>
      <c r="DYO6" s="13"/>
      <c r="DYP6" s="13"/>
      <c r="DYQ6" s="13"/>
      <c r="DYR6" s="13"/>
      <c r="DYS6" s="13"/>
      <c r="DYT6" s="13"/>
      <c r="DYU6" s="13"/>
      <c r="DYV6" s="13"/>
      <c r="DYW6" s="13"/>
      <c r="DYX6" s="13"/>
      <c r="DYY6" s="13"/>
      <c r="DYZ6" s="13"/>
      <c r="DZA6" s="13"/>
      <c r="DZB6" s="13"/>
      <c r="DZC6" s="13"/>
      <c r="DZD6" s="13"/>
      <c r="DZE6" s="13"/>
      <c r="DZF6" s="13"/>
      <c r="DZG6" s="13"/>
      <c r="DZH6" s="13"/>
      <c r="DZI6" s="13"/>
      <c r="DZJ6" s="13"/>
      <c r="DZK6" s="13"/>
      <c r="DZL6" s="13"/>
      <c r="DZM6" s="13"/>
      <c r="DZN6" s="13"/>
      <c r="DZO6" s="13"/>
      <c r="DZP6" s="13"/>
      <c r="DZQ6" s="13"/>
      <c r="DZR6" s="13"/>
      <c r="DZS6" s="13"/>
      <c r="DZT6" s="13"/>
      <c r="DZU6" s="13"/>
      <c r="DZV6" s="13"/>
      <c r="DZW6" s="13"/>
      <c r="DZX6" s="13"/>
      <c r="DZY6" s="13"/>
      <c r="DZZ6" s="13"/>
      <c r="EAA6" s="13"/>
      <c r="EAB6" s="13"/>
      <c r="EAC6" s="13"/>
      <c r="EAD6" s="13"/>
      <c r="EAE6" s="13"/>
      <c r="EAF6" s="13"/>
      <c r="EAG6" s="13"/>
      <c r="EAH6" s="13"/>
      <c r="EAI6" s="13"/>
      <c r="EAJ6" s="13"/>
      <c r="EAK6" s="13"/>
      <c r="EAL6" s="13"/>
      <c r="EAM6" s="13"/>
      <c r="EAN6" s="13"/>
      <c r="EAO6" s="13"/>
      <c r="EAP6" s="13"/>
      <c r="EAQ6" s="13"/>
      <c r="EAR6" s="13"/>
      <c r="EAS6" s="13"/>
      <c r="EAT6" s="13"/>
      <c r="EAU6" s="13"/>
      <c r="EAV6" s="13"/>
      <c r="EAW6" s="13"/>
      <c r="EAX6" s="13"/>
      <c r="EAY6" s="13"/>
      <c r="EAZ6" s="13"/>
      <c r="EBA6" s="13"/>
      <c r="EBB6" s="13"/>
      <c r="EBC6" s="13"/>
      <c r="EBD6" s="13"/>
      <c r="EBE6" s="13"/>
      <c r="EBF6" s="13"/>
      <c r="EBG6" s="13"/>
      <c r="EBH6" s="13"/>
      <c r="EBI6" s="13"/>
      <c r="EBJ6" s="13"/>
      <c r="EBK6" s="13"/>
      <c r="EBL6" s="13"/>
      <c r="EBM6" s="13"/>
      <c r="EBN6" s="13"/>
      <c r="EBO6" s="13"/>
      <c r="EBP6" s="13"/>
      <c r="EBQ6" s="13"/>
      <c r="EBR6" s="13"/>
      <c r="EBS6" s="13"/>
      <c r="EBT6" s="13"/>
      <c r="EBU6" s="13"/>
      <c r="EBV6" s="13"/>
      <c r="EBW6" s="13"/>
      <c r="EBX6" s="13"/>
      <c r="EBY6" s="13"/>
      <c r="EBZ6" s="13"/>
      <c r="ECA6" s="13"/>
      <c r="ECB6" s="13"/>
      <c r="ECC6" s="13"/>
      <c r="ECD6" s="13"/>
      <c r="ECE6" s="13"/>
      <c r="ECF6" s="13"/>
      <c r="ECG6" s="13"/>
      <c r="ECH6" s="13"/>
      <c r="ECI6" s="13"/>
      <c r="ECJ6" s="13"/>
      <c r="ECK6" s="13"/>
      <c r="ECL6" s="13"/>
      <c r="ECM6" s="13"/>
      <c r="ECN6" s="13"/>
      <c r="ECO6" s="13"/>
      <c r="ECP6" s="13"/>
      <c r="ECQ6" s="13"/>
      <c r="ECR6" s="13"/>
      <c r="ECS6" s="13"/>
      <c r="ECT6" s="13"/>
      <c r="ECU6" s="13"/>
      <c r="ECV6" s="13"/>
      <c r="ECW6" s="13"/>
      <c r="ECX6" s="13"/>
      <c r="ECY6" s="13"/>
      <c r="ECZ6" s="13"/>
      <c r="EDA6" s="13"/>
      <c r="EDB6" s="13"/>
      <c r="EDC6" s="13"/>
      <c r="EDD6" s="13"/>
      <c r="EDE6" s="13"/>
      <c r="EDF6" s="13"/>
      <c r="EDG6" s="13"/>
      <c r="EDH6" s="13"/>
      <c r="EDI6" s="13"/>
      <c r="EDJ6" s="13"/>
      <c r="EDK6" s="13"/>
      <c r="EDL6" s="13"/>
      <c r="EDM6" s="13"/>
      <c r="EDN6" s="13"/>
      <c r="EDO6" s="13"/>
      <c r="EDP6" s="13"/>
      <c r="EDQ6" s="13"/>
      <c r="EDR6" s="13"/>
      <c r="EDS6" s="13"/>
      <c r="EDT6" s="13"/>
      <c r="EDU6" s="13"/>
      <c r="EDV6" s="13"/>
      <c r="EDW6" s="13"/>
      <c r="EDX6" s="13"/>
      <c r="EDY6" s="13"/>
      <c r="EDZ6" s="13"/>
      <c r="EEA6" s="13"/>
      <c r="EEB6" s="13"/>
      <c r="EEC6" s="13"/>
      <c r="EED6" s="13"/>
      <c r="EEE6" s="13"/>
      <c r="EEF6" s="13"/>
      <c r="EEG6" s="13"/>
      <c r="EEH6" s="13"/>
      <c r="EEI6" s="13"/>
      <c r="EEJ6" s="13"/>
      <c r="EEK6" s="13"/>
      <c r="EEL6" s="13"/>
      <c r="EEM6" s="13"/>
      <c r="EEN6" s="13"/>
      <c r="EEO6" s="13"/>
      <c r="EEP6" s="13"/>
      <c r="EEQ6" s="13"/>
      <c r="EER6" s="13"/>
      <c r="EES6" s="13"/>
      <c r="EET6" s="13"/>
      <c r="EEU6" s="13"/>
      <c r="EEV6" s="13"/>
      <c r="EEW6" s="13"/>
      <c r="EEX6" s="13"/>
      <c r="EEY6" s="13"/>
      <c r="EEZ6" s="13"/>
      <c r="EFA6" s="13"/>
      <c r="EFB6" s="13"/>
      <c r="EFC6" s="13"/>
      <c r="EFD6" s="13"/>
      <c r="EFE6" s="13"/>
      <c r="EFF6" s="13"/>
      <c r="EFG6" s="13"/>
      <c r="EFH6" s="13"/>
      <c r="EFI6" s="13"/>
      <c r="EFJ6" s="13"/>
      <c r="EFK6" s="13"/>
      <c r="EFL6" s="13"/>
      <c r="EFM6" s="13"/>
      <c r="EFN6" s="13"/>
      <c r="EFO6" s="13"/>
      <c r="EFP6" s="13"/>
      <c r="EFQ6" s="13"/>
      <c r="EFR6" s="13"/>
      <c r="EFS6" s="13"/>
      <c r="EFT6" s="13"/>
      <c r="EFU6" s="13"/>
      <c r="EFV6" s="13"/>
      <c r="EFW6" s="13"/>
      <c r="EFX6" s="13"/>
      <c r="EFY6" s="13"/>
      <c r="EFZ6" s="13"/>
      <c r="EGA6" s="13"/>
      <c r="EGB6" s="13"/>
      <c r="EGC6" s="13"/>
      <c r="EGD6" s="13"/>
      <c r="EGE6" s="13"/>
      <c r="EGF6" s="13"/>
      <c r="EGG6" s="13"/>
      <c r="EGH6" s="13"/>
      <c r="EGI6" s="13"/>
      <c r="EGJ6" s="13"/>
      <c r="EGK6" s="13"/>
      <c r="EGL6" s="13"/>
      <c r="EGM6" s="13"/>
      <c r="EGN6" s="13"/>
      <c r="EGO6" s="13"/>
      <c r="EGP6" s="13"/>
      <c r="EGQ6" s="13"/>
      <c r="EGR6" s="13"/>
      <c r="EGS6" s="13"/>
      <c r="EGT6" s="13"/>
      <c r="EGU6" s="13"/>
      <c r="EGV6" s="13"/>
      <c r="EGW6" s="13"/>
      <c r="EGX6" s="13"/>
      <c r="EGY6" s="13"/>
      <c r="EGZ6" s="13"/>
      <c r="EHA6" s="13"/>
      <c r="EHB6" s="13"/>
      <c r="EHC6" s="13"/>
      <c r="EHD6" s="13"/>
      <c r="EHE6" s="13"/>
      <c r="EHF6" s="13"/>
      <c r="EHG6" s="13"/>
      <c r="EHH6" s="13"/>
      <c r="EHI6" s="13"/>
      <c r="EHJ6" s="13"/>
      <c r="EHK6" s="13"/>
      <c r="EHL6" s="13"/>
      <c r="EHM6" s="13"/>
      <c r="EHN6" s="13"/>
      <c r="EHO6" s="13"/>
      <c r="EHP6" s="13"/>
      <c r="EHQ6" s="13"/>
      <c r="EHR6" s="13"/>
      <c r="EHS6" s="13"/>
      <c r="EHT6" s="13"/>
      <c r="EHU6" s="13"/>
      <c r="EHV6" s="13"/>
      <c r="EHW6" s="13"/>
      <c r="EHX6" s="13"/>
      <c r="EHY6" s="13"/>
      <c r="EHZ6" s="13"/>
      <c r="EIA6" s="13"/>
      <c r="EIB6" s="13"/>
      <c r="EIC6" s="13"/>
      <c r="EID6" s="13"/>
      <c r="EIE6" s="13"/>
      <c r="EIF6" s="13"/>
      <c r="EIG6" s="13"/>
      <c r="EIH6" s="13"/>
      <c r="EII6" s="13"/>
      <c r="EIJ6" s="13"/>
      <c r="EIK6" s="13"/>
      <c r="EIL6" s="13"/>
      <c r="EIM6" s="13"/>
      <c r="EIN6" s="13"/>
      <c r="EIO6" s="13"/>
      <c r="EIP6" s="13"/>
      <c r="EIQ6" s="13"/>
      <c r="EIR6" s="13"/>
      <c r="EIS6" s="13"/>
      <c r="EIT6" s="13"/>
      <c r="EIU6" s="13"/>
      <c r="EIV6" s="13"/>
      <c r="EIW6" s="13"/>
      <c r="EIX6" s="13"/>
      <c r="EIY6" s="13"/>
      <c r="EIZ6" s="13"/>
      <c r="EJA6" s="13"/>
      <c r="EJB6" s="13"/>
      <c r="EJC6" s="13"/>
      <c r="EJD6" s="13"/>
      <c r="EJE6" s="13"/>
      <c r="EJF6" s="13"/>
      <c r="EJG6" s="13"/>
      <c r="EJH6" s="13"/>
      <c r="EJI6" s="13"/>
      <c r="EJJ6" s="13"/>
      <c r="EJK6" s="13"/>
      <c r="EJL6" s="13"/>
      <c r="EJM6" s="13"/>
      <c r="EJN6" s="13"/>
      <c r="EJO6" s="13"/>
      <c r="EJP6" s="13"/>
      <c r="EJQ6" s="13"/>
      <c r="EJR6" s="13"/>
      <c r="EJS6" s="13"/>
      <c r="EJT6" s="13"/>
      <c r="EJU6" s="13"/>
      <c r="EJV6" s="13"/>
      <c r="EJW6" s="13"/>
      <c r="EJX6" s="13"/>
      <c r="EJY6" s="13"/>
      <c r="EJZ6" s="13"/>
      <c r="EKA6" s="13"/>
      <c r="EKB6" s="13"/>
      <c r="EKC6" s="13"/>
      <c r="EKD6" s="13"/>
      <c r="EKE6" s="13"/>
      <c r="EKF6" s="13"/>
      <c r="EKG6" s="13"/>
      <c r="EKH6" s="13"/>
      <c r="EKI6" s="13"/>
      <c r="EKJ6" s="13"/>
      <c r="EKK6" s="13"/>
      <c r="EKL6" s="13"/>
      <c r="EKM6" s="13"/>
      <c r="EKN6" s="13"/>
      <c r="EKO6" s="13"/>
      <c r="EKP6" s="13"/>
      <c r="EKQ6" s="13"/>
      <c r="EKR6" s="13"/>
      <c r="EKS6" s="13"/>
      <c r="EKT6" s="13"/>
      <c r="EKU6" s="13"/>
      <c r="EKV6" s="13"/>
      <c r="EKW6" s="13"/>
      <c r="EKX6" s="13"/>
      <c r="EKY6" s="13"/>
      <c r="EKZ6" s="13"/>
      <c r="ELA6" s="13"/>
      <c r="ELB6" s="13"/>
      <c r="ELC6" s="13"/>
      <c r="ELD6" s="13"/>
      <c r="ELE6" s="13"/>
      <c r="ELF6" s="13"/>
      <c r="ELG6" s="13"/>
      <c r="ELH6" s="13"/>
      <c r="ELI6" s="13"/>
      <c r="ELJ6" s="13"/>
      <c r="ELK6" s="13"/>
      <c r="ELL6" s="13"/>
      <c r="ELM6" s="13"/>
      <c r="ELN6" s="13"/>
      <c r="ELO6" s="13"/>
      <c r="ELP6" s="13"/>
      <c r="ELQ6" s="13"/>
      <c r="ELR6" s="13"/>
      <c r="ELS6" s="13"/>
      <c r="ELT6" s="13"/>
      <c r="ELU6" s="13"/>
      <c r="ELV6" s="13"/>
      <c r="ELW6" s="13"/>
      <c r="ELX6" s="13"/>
      <c r="ELY6" s="13"/>
      <c r="ELZ6" s="13"/>
      <c r="EMA6" s="13"/>
      <c r="EMB6" s="13"/>
      <c r="EMC6" s="13"/>
      <c r="EMD6" s="13"/>
      <c r="EME6" s="13"/>
      <c r="EMF6" s="13"/>
      <c r="EMG6" s="13"/>
      <c r="EMH6" s="13"/>
      <c r="EMI6" s="13"/>
      <c r="EMJ6" s="13"/>
      <c r="EMK6" s="13"/>
      <c r="EML6" s="13"/>
      <c r="EMM6" s="13"/>
      <c r="EMN6" s="13"/>
      <c r="EMO6" s="13"/>
      <c r="EMP6" s="13"/>
      <c r="EMQ6" s="13"/>
      <c r="EMR6" s="13"/>
      <c r="EMS6" s="13"/>
      <c r="EMT6" s="13"/>
      <c r="EMU6" s="13"/>
      <c r="EMV6" s="13"/>
      <c r="EMW6" s="13"/>
      <c r="EMX6" s="13"/>
      <c r="EMY6" s="13"/>
      <c r="EMZ6" s="13"/>
      <c r="ENA6" s="13"/>
      <c r="ENB6" s="13"/>
      <c r="ENC6" s="13"/>
      <c r="END6" s="13"/>
      <c r="ENE6" s="13"/>
      <c r="ENF6" s="13"/>
      <c r="ENG6" s="13"/>
      <c r="ENH6" s="13"/>
      <c r="ENI6" s="13"/>
      <c r="ENJ6" s="13"/>
      <c r="ENK6" s="13"/>
      <c r="ENL6" s="13"/>
      <c r="ENM6" s="13"/>
      <c r="ENN6" s="13"/>
      <c r="ENO6" s="13"/>
      <c r="ENP6" s="13"/>
      <c r="ENQ6" s="13"/>
      <c r="ENR6" s="13"/>
      <c r="ENS6" s="13"/>
      <c r="ENT6" s="13"/>
      <c r="ENU6" s="13"/>
      <c r="ENV6" s="13"/>
      <c r="ENW6" s="13"/>
      <c r="ENX6" s="13"/>
      <c r="ENY6" s="13"/>
      <c r="ENZ6" s="13"/>
      <c r="EOA6" s="13"/>
      <c r="EOB6" s="13"/>
      <c r="EOC6" s="13"/>
      <c r="EOD6" s="13"/>
      <c r="EOE6" s="13"/>
      <c r="EOF6" s="13"/>
      <c r="EOG6" s="13"/>
      <c r="EOH6" s="13"/>
      <c r="EOI6" s="13"/>
      <c r="EOJ6" s="13"/>
      <c r="EOK6" s="13"/>
      <c r="EOL6" s="13"/>
      <c r="EOM6" s="13"/>
      <c r="EON6" s="13"/>
      <c r="EOO6" s="13"/>
      <c r="EOP6" s="13"/>
      <c r="EOQ6" s="13"/>
      <c r="EOR6" s="13"/>
      <c r="EOS6" s="13"/>
      <c r="EOT6" s="13"/>
      <c r="EOU6" s="13"/>
      <c r="EOV6" s="13"/>
      <c r="EOW6" s="13"/>
      <c r="EOX6" s="13"/>
      <c r="EOY6" s="13"/>
      <c r="EOZ6" s="13"/>
      <c r="EPA6" s="13"/>
      <c r="EPB6" s="13"/>
      <c r="EPC6" s="13"/>
      <c r="EPD6" s="13"/>
      <c r="EPE6" s="13"/>
      <c r="EPF6" s="13"/>
      <c r="EPG6" s="13"/>
      <c r="EPH6" s="13"/>
      <c r="EPI6" s="13"/>
      <c r="EPJ6" s="13"/>
      <c r="EPK6" s="13"/>
      <c r="EPL6" s="13"/>
      <c r="EPM6" s="13"/>
      <c r="EPN6" s="13"/>
      <c r="EPO6" s="13"/>
      <c r="EPP6" s="13"/>
      <c r="EPQ6" s="13"/>
      <c r="EPR6" s="13"/>
      <c r="EPS6" s="13"/>
      <c r="EPT6" s="13"/>
      <c r="EPU6" s="13"/>
      <c r="EPV6" s="13"/>
      <c r="EPW6" s="13"/>
      <c r="EPX6" s="13"/>
      <c r="EPY6" s="13"/>
      <c r="EPZ6" s="13"/>
      <c r="EQA6" s="13"/>
      <c r="EQB6" s="13"/>
      <c r="EQC6" s="13"/>
      <c r="EQD6" s="13"/>
      <c r="EQE6" s="13"/>
      <c r="EQF6" s="13"/>
      <c r="EQG6" s="13"/>
      <c r="EQH6" s="13"/>
      <c r="EQI6" s="13"/>
      <c r="EQJ6" s="13"/>
      <c r="EQK6" s="13"/>
      <c r="EQL6" s="13"/>
      <c r="EQM6" s="13"/>
      <c r="EQN6" s="13"/>
      <c r="EQO6" s="13"/>
      <c r="EQP6" s="13"/>
      <c r="EQQ6" s="13"/>
      <c r="EQR6" s="13"/>
      <c r="EQS6" s="13"/>
      <c r="EQT6" s="13"/>
      <c r="EQU6" s="13"/>
      <c r="EQV6" s="13"/>
      <c r="EQW6" s="13"/>
      <c r="EQX6" s="13"/>
      <c r="EQY6" s="13"/>
      <c r="EQZ6" s="13"/>
      <c r="ERA6" s="13"/>
      <c r="ERB6" s="13"/>
      <c r="ERC6" s="13"/>
      <c r="ERD6" s="13"/>
      <c r="ERE6" s="13"/>
      <c r="ERF6" s="13"/>
      <c r="ERG6" s="13"/>
      <c r="ERH6" s="13"/>
      <c r="ERI6" s="13"/>
      <c r="ERJ6" s="13"/>
      <c r="ERK6" s="13"/>
      <c r="ERL6" s="13"/>
      <c r="ERM6" s="13"/>
      <c r="ERN6" s="13"/>
      <c r="ERO6" s="13"/>
      <c r="ERP6" s="13"/>
      <c r="ERQ6" s="13"/>
      <c r="ERR6" s="13"/>
      <c r="ERS6" s="13"/>
      <c r="ERT6" s="13"/>
      <c r="ERU6" s="13"/>
      <c r="ERV6" s="13"/>
      <c r="ERW6" s="13"/>
      <c r="ERX6" s="13"/>
      <c r="ERY6" s="13"/>
      <c r="ERZ6" s="13"/>
      <c r="ESA6" s="13"/>
      <c r="ESB6" s="13"/>
      <c r="ESC6" s="13"/>
      <c r="ESD6" s="13"/>
      <c r="ESE6" s="13"/>
      <c r="ESF6" s="13"/>
      <c r="ESG6" s="13"/>
      <c r="ESH6" s="13"/>
      <c r="ESI6" s="13"/>
      <c r="ESJ6" s="13"/>
      <c r="ESK6" s="13"/>
      <c r="ESL6" s="13"/>
      <c r="ESM6" s="13"/>
      <c r="ESN6" s="13"/>
      <c r="ESO6" s="13"/>
      <c r="ESP6" s="13"/>
      <c r="ESQ6" s="13"/>
      <c r="ESR6" s="13"/>
      <c r="ESS6" s="13"/>
      <c r="EST6" s="13"/>
      <c r="ESU6" s="13"/>
      <c r="ESV6" s="13"/>
      <c r="ESW6" s="13"/>
      <c r="ESX6" s="13"/>
      <c r="ESY6" s="13"/>
      <c r="ESZ6" s="13"/>
      <c r="ETA6" s="13"/>
      <c r="ETB6" s="13"/>
      <c r="ETC6" s="13"/>
      <c r="ETD6" s="13"/>
      <c r="ETE6" s="13"/>
      <c r="ETF6" s="13"/>
      <c r="ETG6" s="13"/>
      <c r="ETH6" s="13"/>
      <c r="ETI6" s="13"/>
      <c r="ETJ6" s="13"/>
      <c r="ETK6" s="13"/>
      <c r="ETL6" s="13"/>
      <c r="ETM6" s="13"/>
      <c r="ETN6" s="13"/>
      <c r="ETO6" s="13"/>
      <c r="ETP6" s="13"/>
      <c r="ETQ6" s="13"/>
      <c r="ETR6" s="13"/>
      <c r="ETS6" s="13"/>
      <c r="ETT6" s="13"/>
      <c r="ETU6" s="13"/>
      <c r="ETV6" s="13"/>
      <c r="ETW6" s="13"/>
      <c r="ETX6" s="13"/>
      <c r="ETY6" s="13"/>
      <c r="ETZ6" s="13"/>
      <c r="EUA6" s="13"/>
      <c r="EUB6" s="13"/>
      <c r="EUC6" s="13"/>
      <c r="EUD6" s="13"/>
      <c r="EUE6" s="13"/>
      <c r="EUF6" s="13"/>
      <c r="EUG6" s="13"/>
      <c r="EUH6" s="13"/>
      <c r="EUI6" s="13"/>
      <c r="EUJ6" s="13"/>
      <c r="EUK6" s="13"/>
      <c r="EUL6" s="13"/>
      <c r="EUM6" s="13"/>
      <c r="EUN6" s="13"/>
      <c r="EUO6" s="13"/>
      <c r="EUP6" s="13"/>
      <c r="EUQ6" s="13"/>
      <c r="EUR6" s="13"/>
      <c r="EUS6" s="13"/>
      <c r="EUT6" s="13"/>
      <c r="EUU6" s="13"/>
      <c r="EUV6" s="13"/>
      <c r="EUW6" s="13"/>
      <c r="EUX6" s="13"/>
      <c r="EUY6" s="13"/>
      <c r="EUZ6" s="13"/>
      <c r="EVA6" s="13"/>
      <c r="EVB6" s="13"/>
      <c r="EVC6" s="13"/>
      <c r="EVD6" s="13"/>
      <c r="EVE6" s="13"/>
      <c r="EVF6" s="13"/>
      <c r="EVG6" s="13"/>
      <c r="EVH6" s="13"/>
      <c r="EVI6" s="13"/>
      <c r="EVJ6" s="13"/>
      <c r="EVK6" s="13"/>
      <c r="EVL6" s="13"/>
      <c r="EVM6" s="13"/>
      <c r="EVN6" s="13"/>
      <c r="EVO6" s="13"/>
      <c r="EVP6" s="13"/>
      <c r="EVQ6" s="13"/>
      <c r="EVR6" s="13"/>
      <c r="EVS6" s="13"/>
      <c r="EVT6" s="13"/>
      <c r="EVU6" s="13"/>
      <c r="EVV6" s="13"/>
      <c r="EVW6" s="13"/>
      <c r="EVX6" s="13"/>
      <c r="EVY6" s="13"/>
      <c r="EVZ6" s="13"/>
      <c r="EWA6" s="13"/>
      <c r="EWB6" s="13"/>
      <c r="EWC6" s="13"/>
      <c r="EWD6" s="13"/>
      <c r="EWE6" s="13"/>
      <c r="EWF6" s="13"/>
      <c r="EWG6" s="13"/>
      <c r="EWH6" s="13"/>
      <c r="EWI6" s="13"/>
      <c r="EWJ6" s="13"/>
      <c r="EWK6" s="13"/>
      <c r="EWL6" s="13"/>
      <c r="EWM6" s="13"/>
      <c r="EWN6" s="13"/>
      <c r="EWO6" s="13"/>
      <c r="EWP6" s="13"/>
      <c r="EWQ6" s="13"/>
      <c r="EWR6" s="13"/>
      <c r="EWS6" s="13"/>
      <c r="EWT6" s="13"/>
      <c r="EWU6" s="13"/>
      <c r="EWV6" s="13"/>
      <c r="EWW6" s="13"/>
      <c r="EWX6" s="13"/>
      <c r="EWY6" s="13"/>
      <c r="EWZ6" s="13"/>
      <c r="EXA6" s="13"/>
      <c r="EXB6" s="13"/>
      <c r="EXC6" s="13"/>
      <c r="EXD6" s="13"/>
      <c r="EXE6" s="13"/>
      <c r="EXF6" s="13"/>
      <c r="EXG6" s="13"/>
      <c r="EXH6" s="13"/>
      <c r="EXI6" s="13"/>
      <c r="EXJ6" s="13"/>
      <c r="EXK6" s="13"/>
      <c r="EXL6" s="13"/>
      <c r="EXM6" s="13"/>
      <c r="EXN6" s="13"/>
      <c r="EXO6" s="13"/>
      <c r="EXP6" s="13"/>
      <c r="EXQ6" s="13"/>
      <c r="EXR6" s="13"/>
      <c r="EXS6" s="13"/>
      <c r="EXT6" s="13"/>
      <c r="EXU6" s="13"/>
      <c r="EXV6" s="13"/>
      <c r="EXW6" s="13"/>
      <c r="EXX6" s="13"/>
      <c r="EXY6" s="13"/>
      <c r="EXZ6" s="13"/>
      <c r="EYA6" s="13"/>
      <c r="EYB6" s="13"/>
      <c r="EYC6" s="13"/>
      <c r="EYD6" s="13"/>
      <c r="EYE6" s="13"/>
      <c r="EYF6" s="13"/>
      <c r="EYG6" s="13"/>
      <c r="EYH6" s="13"/>
      <c r="EYI6" s="13"/>
      <c r="EYJ6" s="13"/>
      <c r="EYK6" s="13"/>
      <c r="EYL6" s="13"/>
      <c r="EYM6" s="13"/>
      <c r="EYN6" s="13"/>
      <c r="EYO6" s="13"/>
      <c r="EYP6" s="13"/>
      <c r="EYQ6" s="13"/>
      <c r="EYR6" s="13"/>
      <c r="EYS6" s="13"/>
      <c r="EYT6" s="13"/>
      <c r="EYU6" s="13"/>
      <c r="EYV6" s="13"/>
      <c r="EYW6" s="13"/>
      <c r="EYX6" s="13"/>
      <c r="EYY6" s="13"/>
      <c r="EYZ6" s="13"/>
      <c r="EZA6" s="13"/>
      <c r="EZB6" s="13"/>
      <c r="EZC6" s="13"/>
      <c r="EZD6" s="13"/>
      <c r="EZE6" s="13"/>
      <c r="EZF6" s="13"/>
      <c r="EZG6" s="13"/>
      <c r="EZH6" s="13"/>
      <c r="EZI6" s="13"/>
      <c r="EZJ6" s="13"/>
      <c r="EZK6" s="13"/>
      <c r="EZL6" s="13"/>
      <c r="EZM6" s="13"/>
      <c r="EZN6" s="13"/>
      <c r="EZO6" s="13"/>
      <c r="EZP6" s="13"/>
      <c r="EZQ6" s="13"/>
      <c r="EZR6" s="13"/>
      <c r="EZS6" s="13"/>
      <c r="EZT6" s="13"/>
      <c r="EZU6" s="13"/>
      <c r="EZV6" s="13"/>
      <c r="EZW6" s="13"/>
      <c r="EZX6" s="13"/>
      <c r="EZY6" s="13"/>
      <c r="EZZ6" s="13"/>
      <c r="FAA6" s="13"/>
      <c r="FAB6" s="13"/>
      <c r="FAC6" s="13"/>
      <c r="FAD6" s="13"/>
      <c r="FAE6" s="13"/>
      <c r="FAF6" s="13"/>
      <c r="FAG6" s="13"/>
      <c r="FAH6" s="13"/>
      <c r="FAI6" s="13"/>
      <c r="FAJ6" s="13"/>
      <c r="FAK6" s="13"/>
      <c r="FAL6" s="13"/>
      <c r="FAM6" s="13"/>
      <c r="FAN6" s="13"/>
      <c r="FAO6" s="13"/>
      <c r="FAP6" s="13"/>
      <c r="FAQ6" s="13"/>
      <c r="FAR6" s="13"/>
      <c r="FAS6" s="13"/>
      <c r="FAT6" s="13"/>
      <c r="FAU6" s="13"/>
      <c r="FAV6" s="13"/>
      <c r="FAW6" s="13"/>
      <c r="FAX6" s="13"/>
      <c r="FAY6" s="13"/>
      <c r="FAZ6" s="13"/>
      <c r="FBA6" s="13"/>
      <c r="FBB6" s="13"/>
      <c r="FBC6" s="13"/>
      <c r="FBD6" s="13"/>
      <c r="FBE6" s="13"/>
      <c r="FBF6" s="13"/>
      <c r="FBG6" s="13"/>
      <c r="FBH6" s="13"/>
      <c r="FBI6" s="13"/>
      <c r="FBJ6" s="13"/>
      <c r="FBK6" s="13"/>
      <c r="FBL6" s="13"/>
      <c r="FBM6" s="13"/>
      <c r="FBN6" s="13"/>
      <c r="FBO6" s="13"/>
      <c r="FBP6" s="13"/>
      <c r="FBQ6" s="13"/>
      <c r="FBR6" s="13"/>
      <c r="FBS6" s="13"/>
      <c r="FBT6" s="13"/>
      <c r="FBU6" s="13"/>
      <c r="FBV6" s="13"/>
      <c r="FBW6" s="13"/>
      <c r="FBX6" s="13"/>
      <c r="FBY6" s="13"/>
      <c r="FBZ6" s="13"/>
      <c r="FCA6" s="13"/>
      <c r="FCB6" s="13"/>
      <c r="FCC6" s="13"/>
      <c r="FCD6" s="13"/>
      <c r="FCE6" s="13"/>
      <c r="FCF6" s="13"/>
      <c r="FCG6" s="13"/>
      <c r="FCH6" s="13"/>
      <c r="FCI6" s="13"/>
      <c r="FCJ6" s="13"/>
      <c r="FCK6" s="13"/>
      <c r="FCL6" s="13"/>
      <c r="FCM6" s="13"/>
      <c r="FCN6" s="13"/>
      <c r="FCO6" s="13"/>
      <c r="FCP6" s="13"/>
      <c r="FCQ6" s="13"/>
      <c r="FCR6" s="13"/>
      <c r="FCS6" s="13"/>
      <c r="FCT6" s="13"/>
      <c r="FCU6" s="13"/>
      <c r="FCV6" s="13"/>
      <c r="FCW6" s="13"/>
      <c r="FCX6" s="13"/>
      <c r="FCY6" s="13"/>
      <c r="FCZ6" s="13"/>
      <c r="FDA6" s="13"/>
      <c r="FDB6" s="13"/>
      <c r="FDC6" s="13"/>
      <c r="FDD6" s="13"/>
      <c r="FDE6" s="13"/>
      <c r="FDF6" s="13"/>
      <c r="FDG6" s="13"/>
      <c r="FDH6" s="13"/>
      <c r="FDI6" s="13"/>
      <c r="FDJ6" s="13"/>
      <c r="FDK6" s="13"/>
      <c r="FDL6" s="13"/>
      <c r="FDM6" s="13"/>
      <c r="FDN6" s="13"/>
      <c r="FDO6" s="13"/>
      <c r="FDP6" s="13"/>
      <c r="FDQ6" s="13"/>
      <c r="FDR6" s="13"/>
      <c r="FDS6" s="13"/>
      <c r="FDT6" s="13"/>
      <c r="FDU6" s="13"/>
      <c r="FDV6" s="13"/>
      <c r="FDW6" s="13"/>
      <c r="FDX6" s="13"/>
      <c r="FDY6" s="13"/>
      <c r="FDZ6" s="13"/>
      <c r="FEA6" s="13"/>
      <c r="FEB6" s="13"/>
      <c r="FEC6" s="13"/>
      <c r="FED6" s="13"/>
      <c r="FEE6" s="13"/>
      <c r="FEF6" s="13"/>
      <c r="FEG6" s="13"/>
      <c r="FEH6" s="13"/>
      <c r="FEI6" s="13"/>
      <c r="FEJ6" s="13"/>
      <c r="FEK6" s="13"/>
      <c r="FEL6" s="13"/>
      <c r="FEM6" s="13"/>
      <c r="FEN6" s="13"/>
      <c r="FEO6" s="13"/>
      <c r="FEP6" s="13"/>
      <c r="FEQ6" s="13"/>
      <c r="FER6" s="13"/>
      <c r="FES6" s="13"/>
      <c r="FET6" s="13"/>
      <c r="FEU6" s="13"/>
      <c r="FEV6" s="13"/>
      <c r="FEW6" s="13"/>
      <c r="FEX6" s="13"/>
      <c r="FEY6" s="13"/>
      <c r="FEZ6" s="13"/>
      <c r="FFA6" s="13"/>
      <c r="FFB6" s="13"/>
      <c r="FFC6" s="13"/>
      <c r="FFD6" s="13"/>
      <c r="FFE6" s="13"/>
      <c r="FFF6" s="13"/>
      <c r="FFG6" s="13"/>
      <c r="FFH6" s="13"/>
      <c r="FFI6" s="13"/>
      <c r="FFJ6" s="13"/>
      <c r="FFK6" s="13"/>
      <c r="FFL6" s="13"/>
      <c r="FFM6" s="13"/>
      <c r="FFN6" s="13"/>
      <c r="FFO6" s="13"/>
      <c r="FFP6" s="13"/>
      <c r="FFQ6" s="13"/>
      <c r="FFR6" s="13"/>
      <c r="FFS6" s="13"/>
      <c r="FFT6" s="13"/>
      <c r="FFU6" s="13"/>
      <c r="FFV6" s="13"/>
      <c r="FFW6" s="13"/>
      <c r="FFX6" s="13"/>
      <c r="FFY6" s="13"/>
      <c r="FFZ6" s="13"/>
      <c r="FGA6" s="13"/>
      <c r="FGB6" s="13"/>
      <c r="FGC6" s="13"/>
      <c r="FGD6" s="13"/>
      <c r="FGE6" s="13"/>
      <c r="FGF6" s="13"/>
      <c r="FGG6" s="13"/>
      <c r="FGH6" s="13"/>
      <c r="FGI6" s="13"/>
      <c r="FGJ6" s="13"/>
      <c r="FGK6" s="13"/>
      <c r="FGL6" s="13"/>
      <c r="FGM6" s="13"/>
      <c r="FGN6" s="13"/>
      <c r="FGO6" s="13"/>
      <c r="FGP6" s="13"/>
      <c r="FGQ6" s="13"/>
      <c r="FGR6" s="13"/>
      <c r="FGS6" s="13"/>
      <c r="FGT6" s="13"/>
      <c r="FGU6" s="13"/>
      <c r="FGV6" s="13"/>
      <c r="FGW6" s="13"/>
      <c r="FGX6" s="13"/>
      <c r="FGY6" s="13"/>
      <c r="FGZ6" s="13"/>
      <c r="FHA6" s="13"/>
      <c r="FHB6" s="13"/>
      <c r="FHC6" s="13"/>
      <c r="FHD6" s="13"/>
      <c r="FHE6" s="13"/>
      <c r="FHF6" s="13"/>
      <c r="FHG6" s="13"/>
      <c r="FHH6" s="13"/>
      <c r="FHI6" s="13"/>
      <c r="FHJ6" s="13"/>
      <c r="FHK6" s="13"/>
      <c r="FHL6" s="13"/>
      <c r="FHM6" s="13"/>
      <c r="FHN6" s="13"/>
      <c r="FHO6" s="13"/>
      <c r="FHP6" s="13"/>
      <c r="FHQ6" s="13"/>
      <c r="FHR6" s="13"/>
      <c r="FHS6" s="13"/>
      <c r="FHT6" s="13"/>
      <c r="FHU6" s="13"/>
      <c r="FHV6" s="13"/>
      <c r="FHW6" s="13"/>
      <c r="FHX6" s="13"/>
      <c r="FHY6" s="13"/>
      <c r="FHZ6" s="13"/>
      <c r="FIA6" s="13"/>
      <c r="FIB6" s="13"/>
      <c r="FIC6" s="13"/>
      <c r="FID6" s="13"/>
      <c r="FIE6" s="13"/>
      <c r="FIF6" s="13"/>
      <c r="FIG6" s="13"/>
      <c r="FIH6" s="13"/>
      <c r="FII6" s="13"/>
      <c r="FIJ6" s="13"/>
      <c r="FIK6" s="13"/>
      <c r="FIL6" s="13"/>
      <c r="FIM6" s="13"/>
      <c r="FIN6" s="13"/>
      <c r="FIO6" s="13"/>
      <c r="FIP6" s="13"/>
      <c r="FIQ6" s="13"/>
      <c r="FIR6" s="13"/>
      <c r="FIS6" s="13"/>
      <c r="FIT6" s="13"/>
      <c r="FIU6" s="13"/>
      <c r="FIV6" s="13"/>
      <c r="FIW6" s="13"/>
      <c r="FIX6" s="13"/>
      <c r="FIY6" s="13"/>
      <c r="FIZ6" s="13"/>
      <c r="FJA6" s="13"/>
      <c r="FJB6" s="13"/>
      <c r="FJC6" s="13"/>
      <c r="FJD6" s="13"/>
      <c r="FJE6" s="13"/>
      <c r="FJF6" s="13"/>
      <c r="FJG6" s="13"/>
      <c r="FJH6" s="13"/>
      <c r="FJI6" s="13"/>
      <c r="FJJ6" s="13"/>
      <c r="FJK6" s="13"/>
      <c r="FJL6" s="13"/>
      <c r="FJM6" s="13"/>
      <c r="FJN6" s="13"/>
      <c r="FJO6" s="13"/>
      <c r="FJP6" s="13"/>
      <c r="FJQ6" s="13"/>
      <c r="FJR6" s="13"/>
      <c r="FJS6" s="13"/>
      <c r="FJT6" s="13"/>
      <c r="FJU6" s="13"/>
      <c r="FJV6" s="13"/>
      <c r="FJW6" s="13"/>
      <c r="FJX6" s="13"/>
      <c r="FJY6" s="13"/>
      <c r="FJZ6" s="13"/>
      <c r="FKA6" s="13"/>
      <c r="FKB6" s="13"/>
      <c r="FKC6" s="13"/>
      <c r="FKD6" s="13"/>
      <c r="FKE6" s="13"/>
      <c r="FKF6" s="13"/>
      <c r="FKG6" s="13"/>
      <c r="FKH6" s="13"/>
      <c r="FKI6" s="13"/>
      <c r="FKJ6" s="13"/>
      <c r="FKK6" s="13"/>
      <c r="FKL6" s="13"/>
      <c r="FKM6" s="13"/>
      <c r="FKN6" s="13"/>
      <c r="FKO6" s="13"/>
      <c r="FKP6" s="13"/>
      <c r="FKQ6" s="13"/>
      <c r="FKR6" s="13"/>
      <c r="FKS6" s="13"/>
      <c r="FKT6" s="13"/>
      <c r="FKU6" s="13"/>
      <c r="FKV6" s="13"/>
      <c r="FKW6" s="13"/>
      <c r="FKX6" s="13"/>
      <c r="FKY6" s="13"/>
      <c r="FKZ6" s="13"/>
      <c r="FLA6" s="13"/>
      <c r="FLB6" s="13"/>
      <c r="FLC6" s="13"/>
      <c r="FLD6" s="13"/>
      <c r="FLE6" s="13"/>
      <c r="FLF6" s="13"/>
      <c r="FLG6" s="13"/>
      <c r="FLH6" s="13"/>
      <c r="FLI6" s="13"/>
      <c r="FLJ6" s="13"/>
      <c r="FLK6" s="13"/>
      <c r="FLL6" s="13"/>
      <c r="FLM6" s="13"/>
      <c r="FLN6" s="13"/>
      <c r="FLO6" s="13"/>
      <c r="FLP6" s="13"/>
      <c r="FLQ6" s="13"/>
      <c r="FLR6" s="13"/>
      <c r="FLS6" s="13"/>
      <c r="FLT6" s="13"/>
      <c r="FLU6" s="13"/>
      <c r="FLV6" s="13"/>
      <c r="FLW6" s="13"/>
      <c r="FLX6" s="13"/>
      <c r="FLY6" s="13"/>
      <c r="FLZ6" s="13"/>
      <c r="FMA6" s="13"/>
      <c r="FMB6" s="13"/>
      <c r="FMC6" s="13"/>
      <c r="FMD6" s="13"/>
      <c r="FME6" s="13"/>
      <c r="FMF6" s="13"/>
      <c r="FMG6" s="13"/>
      <c r="FMH6" s="13"/>
      <c r="FMI6" s="13"/>
      <c r="FMJ6" s="13"/>
      <c r="FMK6" s="13"/>
      <c r="FML6" s="13"/>
      <c r="FMM6" s="13"/>
      <c r="FMN6" s="13"/>
      <c r="FMO6" s="13"/>
      <c r="FMP6" s="13"/>
      <c r="FMQ6" s="13"/>
      <c r="FMR6" s="13"/>
      <c r="FMS6" s="13"/>
      <c r="FMT6" s="13"/>
      <c r="FMU6" s="13"/>
      <c r="FMV6" s="13"/>
      <c r="FMW6" s="13"/>
      <c r="FMX6" s="13"/>
      <c r="FMY6" s="13"/>
      <c r="FMZ6" s="13"/>
      <c r="FNA6" s="13"/>
      <c r="FNB6" s="13"/>
      <c r="FNC6" s="13"/>
      <c r="FND6" s="13"/>
      <c r="FNE6" s="13"/>
      <c r="FNF6" s="13"/>
      <c r="FNG6" s="13"/>
      <c r="FNH6" s="13"/>
      <c r="FNI6" s="13"/>
      <c r="FNJ6" s="13"/>
      <c r="FNK6" s="13"/>
      <c r="FNL6" s="13"/>
      <c r="FNM6" s="13"/>
      <c r="FNN6" s="13"/>
      <c r="FNO6" s="13"/>
      <c r="FNP6" s="13"/>
      <c r="FNQ6" s="13"/>
      <c r="FNR6" s="13"/>
      <c r="FNS6" s="13"/>
      <c r="FNT6" s="13"/>
      <c r="FNU6" s="13"/>
      <c r="FNV6" s="13"/>
      <c r="FNW6" s="13"/>
      <c r="FNX6" s="13"/>
      <c r="FNY6" s="13"/>
      <c r="FNZ6" s="13"/>
      <c r="FOA6" s="13"/>
      <c r="FOB6" s="13"/>
      <c r="FOC6" s="13"/>
      <c r="FOD6" s="13"/>
      <c r="FOE6" s="13"/>
      <c r="FOF6" s="13"/>
      <c r="FOG6" s="13"/>
      <c r="FOH6" s="13"/>
      <c r="FOI6" s="13"/>
      <c r="FOJ6" s="13"/>
      <c r="FOK6" s="13"/>
      <c r="FOL6" s="13"/>
      <c r="FOM6" s="13"/>
      <c r="FON6" s="13"/>
      <c r="FOO6" s="13"/>
      <c r="FOP6" s="13"/>
      <c r="FOQ6" s="13"/>
      <c r="FOR6" s="13"/>
      <c r="FOS6" s="13"/>
      <c r="FOT6" s="13"/>
      <c r="FOU6" s="13"/>
      <c r="FOV6" s="13"/>
      <c r="FOW6" s="13"/>
      <c r="FOX6" s="13"/>
      <c r="FOY6" s="13"/>
      <c r="FOZ6" s="13"/>
      <c r="FPA6" s="13"/>
      <c r="FPB6" s="13"/>
      <c r="FPC6" s="13"/>
      <c r="FPD6" s="13"/>
      <c r="FPE6" s="13"/>
      <c r="FPF6" s="13"/>
      <c r="FPG6" s="13"/>
      <c r="FPH6" s="13"/>
      <c r="FPI6" s="13"/>
      <c r="FPJ6" s="13"/>
      <c r="FPK6" s="13"/>
      <c r="FPL6" s="13"/>
      <c r="FPM6" s="13"/>
      <c r="FPN6" s="13"/>
      <c r="FPO6" s="13"/>
      <c r="FPP6" s="13"/>
      <c r="FPQ6" s="13"/>
      <c r="FPR6" s="13"/>
      <c r="FPS6" s="13"/>
      <c r="FPT6" s="13"/>
      <c r="FPU6" s="13"/>
      <c r="FPV6" s="13"/>
      <c r="FPW6" s="13"/>
      <c r="FPX6" s="13"/>
      <c r="FPY6" s="13"/>
      <c r="FPZ6" s="13"/>
      <c r="FQA6" s="13"/>
      <c r="FQB6" s="13"/>
      <c r="FQC6" s="13"/>
      <c r="FQD6" s="13"/>
      <c r="FQE6" s="13"/>
      <c r="FQF6" s="13"/>
      <c r="FQG6" s="13"/>
      <c r="FQH6" s="13"/>
      <c r="FQI6" s="13"/>
      <c r="FQJ6" s="13"/>
      <c r="FQK6" s="13"/>
      <c r="FQL6" s="13"/>
      <c r="FQM6" s="13"/>
      <c r="FQN6" s="13"/>
      <c r="FQO6" s="13"/>
      <c r="FQP6" s="13"/>
      <c r="FQQ6" s="13"/>
      <c r="FQR6" s="13"/>
      <c r="FQS6" s="13"/>
      <c r="FQT6" s="13"/>
      <c r="FQU6" s="13"/>
      <c r="FQV6" s="13"/>
      <c r="FQW6" s="13"/>
      <c r="FQX6" s="13"/>
      <c r="FQY6" s="13"/>
      <c r="FQZ6" s="13"/>
      <c r="FRA6" s="13"/>
      <c r="FRB6" s="13"/>
      <c r="FRC6" s="13"/>
      <c r="FRD6" s="13"/>
      <c r="FRE6" s="13"/>
      <c r="FRF6" s="13"/>
      <c r="FRG6" s="13"/>
      <c r="FRH6" s="13"/>
      <c r="FRI6" s="13"/>
      <c r="FRJ6" s="13"/>
      <c r="FRK6" s="13"/>
      <c r="FRL6" s="13"/>
      <c r="FRM6" s="13"/>
      <c r="FRN6" s="13"/>
      <c r="FRO6" s="13"/>
      <c r="FRP6" s="13"/>
      <c r="FRQ6" s="13"/>
      <c r="FRR6" s="13"/>
      <c r="FRS6" s="13"/>
      <c r="FRT6" s="13"/>
      <c r="FRU6" s="13"/>
      <c r="FRV6" s="13"/>
      <c r="FRW6" s="13"/>
      <c r="FRX6" s="13"/>
      <c r="FRY6" s="13"/>
      <c r="FRZ6" s="13"/>
      <c r="FSA6" s="13"/>
      <c r="FSB6" s="13"/>
      <c r="FSC6" s="13"/>
      <c r="FSD6" s="13"/>
      <c r="FSE6" s="13"/>
      <c r="FSF6" s="13"/>
      <c r="FSG6" s="13"/>
      <c r="FSH6" s="13"/>
      <c r="FSI6" s="13"/>
      <c r="FSJ6" s="13"/>
      <c r="FSK6" s="13"/>
      <c r="FSL6" s="13"/>
      <c r="FSM6" s="13"/>
      <c r="FSN6" s="13"/>
      <c r="FSO6" s="13"/>
      <c r="FSP6" s="13"/>
      <c r="FSQ6" s="13"/>
      <c r="FSR6" s="13"/>
      <c r="FSS6" s="13"/>
      <c r="FST6" s="13"/>
      <c r="FSU6" s="13"/>
      <c r="FSV6" s="13"/>
      <c r="FSW6" s="13"/>
      <c r="FSX6" s="13"/>
      <c r="FSY6" s="13"/>
      <c r="FSZ6" s="13"/>
      <c r="FTA6" s="13"/>
      <c r="FTB6" s="13"/>
      <c r="FTC6" s="13"/>
      <c r="FTD6" s="13"/>
      <c r="FTE6" s="13"/>
      <c r="FTF6" s="13"/>
      <c r="FTG6" s="13"/>
      <c r="FTH6" s="13"/>
      <c r="FTI6" s="13"/>
      <c r="FTJ6" s="13"/>
      <c r="FTK6" s="13"/>
      <c r="FTL6" s="13"/>
      <c r="FTM6" s="13"/>
      <c r="FTN6" s="13"/>
      <c r="FTO6" s="13"/>
      <c r="FTP6" s="13"/>
      <c r="FTQ6" s="13"/>
      <c r="FTR6" s="13"/>
      <c r="FTS6" s="13"/>
      <c r="FTT6" s="13"/>
      <c r="FTU6" s="13"/>
      <c r="FTV6" s="13"/>
      <c r="FTW6" s="13"/>
      <c r="FTX6" s="13"/>
      <c r="FTY6" s="13"/>
      <c r="FTZ6" s="13"/>
      <c r="FUA6" s="13"/>
      <c r="FUB6" s="13"/>
      <c r="FUC6" s="13"/>
      <c r="FUD6" s="13"/>
      <c r="FUE6" s="13"/>
      <c r="FUF6" s="13"/>
      <c r="FUG6" s="13"/>
      <c r="FUH6" s="13"/>
      <c r="FUI6" s="13"/>
      <c r="FUJ6" s="13"/>
      <c r="FUK6" s="13"/>
      <c r="FUL6" s="13"/>
      <c r="FUM6" s="13"/>
      <c r="FUN6" s="13"/>
      <c r="FUO6" s="13"/>
      <c r="FUP6" s="13"/>
      <c r="FUQ6" s="13"/>
      <c r="FUR6" s="13"/>
      <c r="FUS6" s="13"/>
      <c r="FUT6" s="13"/>
      <c r="FUU6" s="13"/>
      <c r="FUV6" s="13"/>
      <c r="FUW6" s="13"/>
      <c r="FUX6" s="13"/>
      <c r="FUY6" s="13"/>
      <c r="FUZ6" s="13"/>
      <c r="FVA6" s="13"/>
      <c r="FVB6" s="13"/>
      <c r="FVC6" s="13"/>
      <c r="FVD6" s="13"/>
      <c r="FVE6" s="13"/>
      <c r="FVF6" s="13"/>
      <c r="FVG6" s="13"/>
      <c r="FVH6" s="13"/>
      <c r="FVI6" s="13"/>
      <c r="FVJ6" s="13"/>
      <c r="FVK6" s="13"/>
      <c r="FVL6" s="13"/>
      <c r="FVM6" s="13"/>
      <c r="FVN6" s="13"/>
      <c r="FVO6" s="13"/>
      <c r="FVP6" s="13"/>
      <c r="FVQ6" s="13"/>
      <c r="FVR6" s="13"/>
      <c r="FVS6" s="13"/>
      <c r="FVT6" s="13"/>
      <c r="FVU6" s="13"/>
      <c r="FVV6" s="13"/>
      <c r="FVW6" s="13"/>
      <c r="FVX6" s="13"/>
      <c r="FVY6" s="13"/>
      <c r="FVZ6" s="13"/>
      <c r="FWA6" s="13"/>
      <c r="FWB6" s="13"/>
      <c r="FWC6" s="13"/>
      <c r="FWD6" s="13"/>
      <c r="FWE6" s="13"/>
      <c r="FWF6" s="13"/>
      <c r="FWG6" s="13"/>
      <c r="FWH6" s="13"/>
      <c r="FWI6" s="13"/>
      <c r="FWJ6" s="13"/>
      <c r="FWK6" s="13"/>
      <c r="FWL6" s="13"/>
      <c r="FWM6" s="13"/>
      <c r="FWN6" s="13"/>
      <c r="FWO6" s="13"/>
      <c r="FWP6" s="13"/>
      <c r="FWQ6" s="13"/>
      <c r="FWR6" s="13"/>
      <c r="FWS6" s="13"/>
      <c r="FWT6" s="13"/>
      <c r="FWU6" s="13"/>
      <c r="FWV6" s="13"/>
      <c r="FWW6" s="13"/>
      <c r="FWX6" s="13"/>
      <c r="FWY6" s="13"/>
      <c r="FWZ6" s="13"/>
      <c r="FXA6" s="13"/>
      <c r="FXB6" s="13"/>
      <c r="FXC6" s="13"/>
      <c r="FXD6" s="13"/>
      <c r="FXE6" s="13"/>
      <c r="FXF6" s="13"/>
      <c r="FXG6" s="13"/>
      <c r="FXH6" s="13"/>
      <c r="FXI6" s="13"/>
      <c r="FXJ6" s="13"/>
      <c r="FXK6" s="13"/>
      <c r="FXL6" s="13"/>
      <c r="FXM6" s="13"/>
      <c r="FXN6" s="13"/>
      <c r="FXO6" s="13"/>
      <c r="FXP6" s="13"/>
      <c r="FXQ6" s="13"/>
      <c r="FXR6" s="13"/>
      <c r="FXS6" s="13"/>
      <c r="FXT6" s="13"/>
      <c r="FXU6" s="13"/>
      <c r="FXV6" s="13"/>
      <c r="FXW6" s="13"/>
      <c r="FXX6" s="13"/>
      <c r="FXY6" s="13"/>
      <c r="FXZ6" s="13"/>
      <c r="FYA6" s="13"/>
      <c r="FYB6" s="13"/>
      <c r="FYC6" s="13"/>
      <c r="FYD6" s="13"/>
      <c r="FYE6" s="13"/>
      <c r="FYF6" s="13"/>
      <c r="FYG6" s="13"/>
      <c r="FYH6" s="13"/>
      <c r="FYI6" s="13"/>
      <c r="FYJ6" s="13"/>
      <c r="FYK6" s="13"/>
      <c r="FYL6" s="13"/>
      <c r="FYM6" s="13"/>
      <c r="FYN6" s="13"/>
      <c r="FYO6" s="13"/>
      <c r="FYP6" s="13"/>
      <c r="FYQ6" s="13"/>
      <c r="FYR6" s="13"/>
      <c r="FYS6" s="13"/>
      <c r="FYT6" s="13"/>
      <c r="FYU6" s="13"/>
      <c r="FYV6" s="13"/>
      <c r="FYW6" s="13"/>
      <c r="FYX6" s="13"/>
      <c r="FYY6" s="13"/>
      <c r="FYZ6" s="13"/>
      <c r="FZA6" s="13"/>
      <c r="FZB6" s="13"/>
      <c r="FZC6" s="13"/>
      <c r="FZD6" s="13"/>
      <c r="FZE6" s="13"/>
      <c r="FZF6" s="13"/>
      <c r="FZG6" s="13"/>
      <c r="FZH6" s="13"/>
      <c r="FZI6" s="13"/>
      <c r="FZJ6" s="13"/>
      <c r="FZK6" s="13"/>
      <c r="FZL6" s="13"/>
      <c r="FZM6" s="13"/>
      <c r="FZN6" s="13"/>
      <c r="FZO6" s="13"/>
      <c r="FZP6" s="13"/>
      <c r="FZQ6" s="13"/>
      <c r="FZR6" s="13"/>
      <c r="FZS6" s="13"/>
      <c r="FZT6" s="13"/>
      <c r="FZU6" s="13"/>
      <c r="FZV6" s="13"/>
      <c r="FZW6" s="13"/>
      <c r="FZX6" s="13"/>
      <c r="FZY6" s="13"/>
      <c r="FZZ6" s="13"/>
      <c r="GAA6" s="13"/>
      <c r="GAB6" s="13"/>
      <c r="GAC6" s="13"/>
      <c r="GAD6" s="13"/>
      <c r="GAE6" s="13"/>
      <c r="GAF6" s="13"/>
      <c r="GAG6" s="13"/>
      <c r="GAH6" s="13"/>
      <c r="GAI6" s="13"/>
      <c r="GAJ6" s="13"/>
      <c r="GAK6" s="13"/>
      <c r="GAL6" s="13"/>
      <c r="GAM6" s="13"/>
      <c r="GAN6" s="13"/>
      <c r="GAO6" s="13"/>
      <c r="GAP6" s="13"/>
      <c r="GAQ6" s="13"/>
      <c r="GAR6" s="13"/>
      <c r="GAS6" s="13"/>
      <c r="GAT6" s="13"/>
      <c r="GAU6" s="13"/>
      <c r="GAV6" s="13"/>
      <c r="GAW6" s="13"/>
      <c r="GAX6" s="13"/>
      <c r="GAY6" s="13"/>
      <c r="GAZ6" s="13"/>
      <c r="GBA6" s="13"/>
      <c r="GBB6" s="13"/>
      <c r="GBC6" s="13"/>
      <c r="GBD6" s="13"/>
      <c r="GBE6" s="13"/>
      <c r="GBF6" s="13"/>
      <c r="GBG6" s="13"/>
      <c r="GBH6" s="13"/>
      <c r="GBI6" s="13"/>
      <c r="GBJ6" s="13"/>
      <c r="GBK6" s="13"/>
      <c r="GBL6" s="13"/>
      <c r="GBM6" s="13"/>
    </row>
    <row r="7" spans="1:4797" ht="45" customHeight="1" x14ac:dyDescent="0.25">
      <c r="A7" s="13"/>
      <c r="B7" s="121"/>
      <c r="C7" s="121"/>
      <c r="D7" s="127"/>
      <c r="E7" s="144" t="s">
        <v>504</v>
      </c>
      <c r="F7" s="144" t="s">
        <v>506</v>
      </c>
      <c r="G7" s="144" t="s">
        <v>25</v>
      </c>
      <c r="H7" s="141"/>
      <c r="I7" s="140"/>
      <c r="J7" s="141"/>
      <c r="K7" s="144" t="s">
        <v>26</v>
      </c>
      <c r="L7" s="144" t="s">
        <v>27</v>
      </c>
      <c r="M7" s="144" t="s">
        <v>26</v>
      </c>
      <c r="N7" s="144" t="s">
        <v>27</v>
      </c>
      <c r="O7" s="144" t="s">
        <v>28</v>
      </c>
      <c r="P7" s="144" t="s">
        <v>29</v>
      </c>
      <c r="Q7" s="145" t="s">
        <v>30</v>
      </c>
      <c r="R7" s="146"/>
      <c r="S7" s="147" t="s">
        <v>31</v>
      </c>
      <c r="T7" s="144" t="s">
        <v>27</v>
      </c>
      <c r="U7" s="145" t="s">
        <v>30</v>
      </c>
      <c r="V7" s="137">
        <f>U527</f>
        <v>7150702.7999999998</v>
      </c>
      <c r="W7" s="133"/>
      <c r="X7" s="138"/>
      <c r="Y7" s="137">
        <f>Y527</f>
        <v>4342148.8</v>
      </c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  <c r="GM7" s="13"/>
      <c r="GN7" s="13"/>
      <c r="GO7" s="13"/>
      <c r="GP7" s="13"/>
      <c r="GQ7" s="13"/>
      <c r="GR7" s="13"/>
      <c r="GS7" s="13"/>
      <c r="GT7" s="13"/>
      <c r="GU7" s="13"/>
      <c r="GV7" s="13"/>
      <c r="GW7" s="13"/>
      <c r="GX7" s="13"/>
      <c r="GY7" s="13"/>
      <c r="GZ7" s="13"/>
      <c r="HA7" s="13"/>
      <c r="HB7" s="13"/>
      <c r="HC7" s="13"/>
      <c r="HD7" s="13"/>
      <c r="HE7" s="13"/>
      <c r="HF7" s="13"/>
      <c r="HG7" s="13"/>
      <c r="HH7" s="13"/>
      <c r="HI7" s="13"/>
      <c r="HJ7" s="13"/>
      <c r="HK7" s="13"/>
      <c r="HL7" s="13"/>
      <c r="HM7" s="13"/>
      <c r="HN7" s="13"/>
      <c r="HO7" s="13"/>
      <c r="HP7" s="13"/>
      <c r="HQ7" s="13"/>
      <c r="HR7" s="13"/>
      <c r="HS7" s="13"/>
      <c r="HT7" s="13"/>
      <c r="HU7" s="13"/>
      <c r="HV7" s="13"/>
      <c r="HW7" s="13"/>
      <c r="HX7" s="13"/>
      <c r="HY7" s="13"/>
      <c r="HZ7" s="13"/>
      <c r="IA7" s="13"/>
      <c r="IB7" s="13"/>
      <c r="IC7" s="13"/>
      <c r="ID7" s="13"/>
      <c r="IE7" s="13"/>
      <c r="IF7" s="13"/>
      <c r="IG7" s="13"/>
      <c r="IH7" s="13"/>
      <c r="II7" s="13"/>
      <c r="IJ7" s="13"/>
      <c r="IK7" s="13"/>
      <c r="IL7" s="13"/>
      <c r="IM7" s="13"/>
      <c r="IN7" s="13"/>
      <c r="IO7" s="13"/>
      <c r="IP7" s="13"/>
      <c r="IQ7" s="13"/>
      <c r="IR7" s="13"/>
      <c r="IS7" s="13"/>
      <c r="IT7" s="13"/>
      <c r="IU7" s="13"/>
      <c r="IV7" s="13"/>
      <c r="IW7" s="13"/>
      <c r="IX7" s="13"/>
      <c r="IY7" s="13"/>
      <c r="IZ7" s="13"/>
      <c r="JA7" s="13"/>
      <c r="JB7" s="13"/>
      <c r="JC7" s="13"/>
      <c r="JD7" s="13"/>
      <c r="JE7" s="13"/>
      <c r="JF7" s="13"/>
      <c r="JG7" s="13"/>
      <c r="JH7" s="13"/>
      <c r="JI7" s="13"/>
      <c r="JJ7" s="13"/>
      <c r="JK7" s="13"/>
      <c r="JL7" s="13"/>
      <c r="JM7" s="13"/>
      <c r="JN7" s="13"/>
      <c r="JO7" s="13"/>
      <c r="JP7" s="13"/>
      <c r="JQ7" s="13"/>
      <c r="JR7" s="13"/>
      <c r="JS7" s="13"/>
      <c r="JT7" s="13"/>
      <c r="JU7" s="13"/>
      <c r="JV7" s="13"/>
      <c r="JW7" s="13"/>
      <c r="JX7" s="13"/>
      <c r="JY7" s="13"/>
      <c r="JZ7" s="13"/>
      <c r="KA7" s="13"/>
      <c r="KB7" s="13"/>
      <c r="KC7" s="13"/>
      <c r="KD7" s="13"/>
      <c r="KE7" s="13"/>
      <c r="KF7" s="13"/>
      <c r="KG7" s="13"/>
      <c r="KH7" s="13"/>
      <c r="KI7" s="13"/>
      <c r="KJ7" s="13"/>
      <c r="KK7" s="13"/>
      <c r="KL7" s="13"/>
      <c r="KM7" s="13"/>
      <c r="KN7" s="13"/>
      <c r="KO7" s="13"/>
      <c r="KP7" s="13"/>
      <c r="KQ7" s="13"/>
      <c r="KR7" s="13"/>
      <c r="KS7" s="13"/>
      <c r="KT7" s="13"/>
      <c r="KU7" s="13"/>
      <c r="KV7" s="13"/>
      <c r="KW7" s="13"/>
      <c r="KX7" s="13"/>
      <c r="KY7" s="13"/>
      <c r="KZ7" s="13"/>
      <c r="LA7" s="13"/>
      <c r="LB7" s="13"/>
      <c r="LC7" s="13"/>
      <c r="LD7" s="13"/>
      <c r="LE7" s="13"/>
      <c r="LF7" s="13"/>
      <c r="LG7" s="13"/>
      <c r="LH7" s="13"/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  <c r="MA7" s="13"/>
      <c r="MB7" s="13"/>
      <c r="MC7" s="13"/>
      <c r="MD7" s="13"/>
      <c r="ME7" s="13"/>
      <c r="MF7" s="13"/>
      <c r="MG7" s="13"/>
      <c r="MH7" s="13"/>
      <c r="MI7" s="13"/>
      <c r="MJ7" s="13"/>
      <c r="MK7" s="13"/>
      <c r="ML7" s="13"/>
      <c r="MM7" s="13"/>
      <c r="MN7" s="13"/>
      <c r="MO7" s="13"/>
      <c r="MP7" s="13"/>
      <c r="MQ7" s="13"/>
      <c r="MR7" s="13"/>
      <c r="MS7" s="13"/>
      <c r="MT7" s="13"/>
      <c r="MU7" s="13"/>
      <c r="MV7" s="13"/>
      <c r="MW7" s="13"/>
      <c r="MX7" s="13"/>
      <c r="MY7" s="13"/>
      <c r="MZ7" s="13"/>
      <c r="NA7" s="13"/>
      <c r="NB7" s="13"/>
      <c r="NC7" s="13"/>
      <c r="ND7" s="13"/>
      <c r="NE7" s="13"/>
      <c r="NF7" s="13"/>
      <c r="NG7" s="13"/>
      <c r="NH7" s="13"/>
      <c r="NI7" s="13"/>
      <c r="NJ7" s="13"/>
      <c r="NK7" s="13"/>
      <c r="NL7" s="13"/>
      <c r="NM7" s="13"/>
      <c r="NN7" s="13"/>
      <c r="NO7" s="13"/>
      <c r="NP7" s="13"/>
      <c r="NQ7" s="13"/>
      <c r="NR7" s="13"/>
      <c r="NS7" s="13"/>
      <c r="NT7" s="13"/>
      <c r="NU7" s="13"/>
      <c r="NV7" s="13"/>
      <c r="NW7" s="13"/>
      <c r="NX7" s="13"/>
      <c r="NY7" s="13"/>
      <c r="NZ7" s="13"/>
      <c r="OA7" s="13"/>
      <c r="OB7" s="13"/>
      <c r="OC7" s="13"/>
      <c r="OD7" s="13"/>
      <c r="OE7" s="13"/>
      <c r="OF7" s="13"/>
      <c r="OG7" s="13"/>
      <c r="OH7" s="13"/>
      <c r="OI7" s="13"/>
      <c r="OJ7" s="13"/>
      <c r="OK7" s="13"/>
      <c r="OL7" s="13"/>
      <c r="OM7" s="13"/>
      <c r="ON7" s="13"/>
      <c r="OO7" s="13"/>
      <c r="OP7" s="13"/>
      <c r="OQ7" s="13"/>
      <c r="OR7" s="13"/>
      <c r="OS7" s="13"/>
      <c r="OT7" s="13"/>
      <c r="OU7" s="13"/>
      <c r="OV7" s="13"/>
      <c r="OW7" s="13"/>
      <c r="OX7" s="13"/>
      <c r="OY7" s="13"/>
      <c r="OZ7" s="13"/>
      <c r="PA7" s="13"/>
      <c r="PB7" s="13"/>
      <c r="PC7" s="13"/>
      <c r="PD7" s="13"/>
      <c r="PE7" s="13"/>
      <c r="PF7" s="13"/>
      <c r="PG7" s="13"/>
      <c r="PH7" s="13"/>
      <c r="PI7" s="13"/>
      <c r="PJ7" s="13"/>
      <c r="PK7" s="13"/>
      <c r="PL7" s="13"/>
      <c r="PM7" s="13"/>
      <c r="PN7" s="13"/>
      <c r="PO7" s="13"/>
      <c r="PP7" s="13"/>
      <c r="PQ7" s="13"/>
      <c r="PR7" s="13"/>
      <c r="PS7" s="13"/>
      <c r="PT7" s="13"/>
      <c r="PU7" s="13"/>
      <c r="PV7" s="13"/>
      <c r="PW7" s="13"/>
      <c r="PX7" s="13"/>
      <c r="PY7" s="13"/>
      <c r="PZ7" s="13"/>
      <c r="QA7" s="13"/>
      <c r="QB7" s="13"/>
      <c r="QC7" s="13"/>
      <c r="QD7" s="13"/>
      <c r="QE7" s="13"/>
      <c r="QF7" s="13"/>
      <c r="QG7" s="13"/>
      <c r="QH7" s="13"/>
      <c r="QI7" s="13"/>
      <c r="QJ7" s="13"/>
      <c r="QK7" s="13"/>
      <c r="QL7" s="13"/>
      <c r="QM7" s="13"/>
      <c r="QN7" s="13"/>
      <c r="QO7" s="13"/>
      <c r="QP7" s="13"/>
      <c r="QQ7" s="13"/>
      <c r="QR7" s="13"/>
      <c r="QS7" s="13"/>
      <c r="QT7" s="13"/>
      <c r="QU7" s="13"/>
      <c r="QV7" s="13"/>
      <c r="QW7" s="13"/>
      <c r="QX7" s="13"/>
      <c r="QY7" s="13"/>
      <c r="QZ7" s="13"/>
      <c r="RA7" s="13"/>
      <c r="RB7" s="13"/>
      <c r="RC7" s="13"/>
      <c r="RD7" s="13"/>
      <c r="RE7" s="13"/>
      <c r="RF7" s="13"/>
      <c r="RG7" s="13"/>
      <c r="RH7" s="13"/>
      <c r="RI7" s="13"/>
      <c r="RJ7" s="13"/>
      <c r="RK7" s="13"/>
      <c r="RL7" s="13"/>
      <c r="RM7" s="13"/>
      <c r="RN7" s="13"/>
      <c r="RO7" s="13"/>
      <c r="RP7" s="13"/>
      <c r="RQ7" s="13"/>
      <c r="RR7" s="13"/>
      <c r="RS7" s="13"/>
      <c r="RT7" s="13"/>
      <c r="RU7" s="13"/>
      <c r="RV7" s="13"/>
      <c r="RW7" s="13"/>
      <c r="RX7" s="13"/>
      <c r="RY7" s="13"/>
      <c r="RZ7" s="13"/>
      <c r="SA7" s="13"/>
      <c r="SB7" s="13"/>
      <c r="SC7" s="13"/>
      <c r="SD7" s="13"/>
      <c r="SE7" s="13"/>
      <c r="SF7" s="13"/>
      <c r="SG7" s="13"/>
      <c r="SH7" s="13"/>
      <c r="SI7" s="13"/>
      <c r="SJ7" s="13"/>
      <c r="SK7" s="13"/>
      <c r="SL7" s="13"/>
      <c r="SM7" s="13"/>
      <c r="SN7" s="13"/>
      <c r="SO7" s="13"/>
      <c r="SP7" s="13"/>
      <c r="SQ7" s="13"/>
      <c r="SR7" s="13"/>
      <c r="SS7" s="13"/>
      <c r="ST7" s="13"/>
      <c r="SU7" s="13"/>
      <c r="SV7" s="13"/>
      <c r="SW7" s="13"/>
      <c r="SX7" s="13"/>
      <c r="SY7" s="13"/>
      <c r="SZ7" s="13"/>
      <c r="TA7" s="13"/>
      <c r="TB7" s="13"/>
      <c r="TC7" s="13"/>
      <c r="TD7" s="13"/>
      <c r="TE7" s="13"/>
      <c r="TF7" s="13"/>
      <c r="TG7" s="13"/>
      <c r="TH7" s="13"/>
      <c r="TI7" s="13"/>
      <c r="TJ7" s="13"/>
      <c r="TK7" s="13"/>
      <c r="TL7" s="13"/>
      <c r="TM7" s="13"/>
      <c r="TN7" s="13"/>
      <c r="TO7" s="13"/>
      <c r="TP7" s="13"/>
      <c r="TQ7" s="13"/>
      <c r="TR7" s="13"/>
      <c r="TS7" s="13"/>
      <c r="TT7" s="13"/>
      <c r="TU7" s="13"/>
      <c r="TV7" s="13"/>
      <c r="TW7" s="13"/>
      <c r="TX7" s="13"/>
      <c r="TY7" s="13"/>
      <c r="TZ7" s="13"/>
      <c r="UA7" s="13"/>
      <c r="UB7" s="13"/>
      <c r="UC7" s="13"/>
      <c r="UD7" s="13"/>
      <c r="UE7" s="13"/>
      <c r="UF7" s="13"/>
      <c r="UG7" s="13"/>
      <c r="UH7" s="13"/>
      <c r="UI7" s="13"/>
      <c r="UJ7" s="13"/>
      <c r="UK7" s="13"/>
      <c r="UL7" s="13"/>
      <c r="UM7" s="13"/>
      <c r="UN7" s="13"/>
      <c r="UO7" s="13"/>
      <c r="UP7" s="13"/>
      <c r="UQ7" s="13"/>
      <c r="UR7" s="13"/>
      <c r="US7" s="13"/>
      <c r="UT7" s="13"/>
      <c r="UU7" s="13"/>
      <c r="UV7" s="13"/>
      <c r="UW7" s="13"/>
      <c r="UX7" s="13"/>
      <c r="UY7" s="13"/>
      <c r="UZ7" s="13"/>
      <c r="VA7" s="13"/>
      <c r="VB7" s="13"/>
      <c r="VC7" s="13"/>
      <c r="VD7" s="13"/>
      <c r="VE7" s="13"/>
      <c r="VF7" s="13"/>
      <c r="VG7" s="13"/>
      <c r="VH7" s="13"/>
      <c r="VI7" s="13"/>
      <c r="VJ7" s="13"/>
      <c r="VK7" s="13"/>
      <c r="VL7" s="13"/>
      <c r="VM7" s="13"/>
      <c r="VN7" s="13"/>
      <c r="VO7" s="13"/>
      <c r="VP7" s="13"/>
      <c r="VQ7" s="13"/>
      <c r="VR7" s="13"/>
      <c r="VS7" s="13"/>
      <c r="VT7" s="13"/>
      <c r="VU7" s="13"/>
      <c r="VV7" s="13"/>
      <c r="VW7" s="13"/>
      <c r="VX7" s="13"/>
      <c r="VY7" s="13"/>
      <c r="VZ7" s="13"/>
      <c r="WA7" s="13"/>
      <c r="WB7" s="13"/>
      <c r="WC7" s="13"/>
      <c r="WD7" s="13"/>
      <c r="WE7" s="13"/>
      <c r="WF7" s="13"/>
      <c r="WG7" s="13"/>
      <c r="WH7" s="13"/>
      <c r="WI7" s="13"/>
      <c r="WJ7" s="13"/>
      <c r="WK7" s="13"/>
      <c r="WL7" s="13"/>
      <c r="WM7" s="13"/>
      <c r="WN7" s="13"/>
      <c r="WO7" s="13"/>
      <c r="WP7" s="13"/>
      <c r="WQ7" s="13"/>
      <c r="WR7" s="13"/>
      <c r="WS7" s="13"/>
      <c r="WT7" s="13"/>
      <c r="WU7" s="13"/>
      <c r="WV7" s="13"/>
      <c r="WW7" s="13"/>
      <c r="WX7" s="13"/>
      <c r="WY7" s="13"/>
      <c r="WZ7" s="13"/>
      <c r="XA7" s="13"/>
      <c r="XB7" s="13"/>
      <c r="XC7" s="13"/>
      <c r="XD7" s="13"/>
      <c r="XE7" s="13"/>
      <c r="XF7" s="13"/>
      <c r="XG7" s="13"/>
      <c r="XH7" s="13"/>
      <c r="XI7" s="13"/>
      <c r="XJ7" s="13"/>
      <c r="XK7" s="13"/>
      <c r="XL7" s="13"/>
      <c r="XM7" s="13"/>
      <c r="XN7" s="13"/>
      <c r="XO7" s="13"/>
      <c r="XP7" s="13"/>
      <c r="XQ7" s="13"/>
      <c r="XR7" s="13"/>
      <c r="XS7" s="13"/>
      <c r="XT7" s="13"/>
      <c r="XU7" s="13"/>
      <c r="XV7" s="13"/>
      <c r="XW7" s="13"/>
      <c r="XX7" s="13"/>
      <c r="XY7" s="13"/>
      <c r="XZ7" s="13"/>
      <c r="YA7" s="13"/>
      <c r="YB7" s="13"/>
      <c r="YC7" s="13"/>
      <c r="YD7" s="13"/>
      <c r="YE7" s="13"/>
      <c r="YF7" s="13"/>
      <c r="YG7" s="13"/>
      <c r="YH7" s="13"/>
      <c r="YI7" s="13"/>
      <c r="YJ7" s="13"/>
      <c r="YK7" s="13"/>
      <c r="YL7" s="13"/>
      <c r="YM7" s="13"/>
      <c r="YN7" s="13"/>
      <c r="YO7" s="13"/>
      <c r="YP7" s="13"/>
      <c r="YQ7" s="13"/>
      <c r="YR7" s="13"/>
      <c r="YS7" s="13"/>
      <c r="YT7" s="13"/>
      <c r="YU7" s="13"/>
      <c r="YV7" s="13"/>
      <c r="YW7" s="13"/>
      <c r="YX7" s="13"/>
      <c r="YY7" s="13"/>
      <c r="YZ7" s="13"/>
      <c r="ZA7" s="13"/>
      <c r="ZB7" s="13"/>
      <c r="ZC7" s="13"/>
      <c r="ZD7" s="13"/>
      <c r="ZE7" s="13"/>
      <c r="ZF7" s="13"/>
      <c r="ZG7" s="13"/>
      <c r="ZH7" s="13"/>
      <c r="ZI7" s="13"/>
      <c r="ZJ7" s="13"/>
      <c r="ZK7" s="13"/>
      <c r="ZL7" s="13"/>
      <c r="ZM7" s="13"/>
      <c r="ZN7" s="13"/>
      <c r="ZO7" s="13"/>
      <c r="ZP7" s="13"/>
      <c r="ZQ7" s="13"/>
      <c r="ZR7" s="13"/>
      <c r="ZS7" s="13"/>
      <c r="ZT7" s="13"/>
      <c r="ZU7" s="13"/>
      <c r="ZV7" s="13"/>
      <c r="ZW7" s="13"/>
      <c r="ZX7" s="13"/>
      <c r="ZY7" s="13"/>
      <c r="ZZ7" s="13"/>
      <c r="AAA7" s="13"/>
      <c r="AAB7" s="13"/>
      <c r="AAC7" s="13"/>
      <c r="AAD7" s="13"/>
      <c r="AAE7" s="13"/>
      <c r="AAF7" s="13"/>
      <c r="AAG7" s="13"/>
      <c r="AAH7" s="13"/>
      <c r="AAI7" s="13"/>
      <c r="AAJ7" s="13"/>
      <c r="AAK7" s="13"/>
      <c r="AAL7" s="13"/>
      <c r="AAM7" s="13"/>
      <c r="AAN7" s="13"/>
      <c r="AAO7" s="13"/>
      <c r="AAP7" s="13"/>
      <c r="AAQ7" s="13"/>
      <c r="AAR7" s="13"/>
      <c r="AAS7" s="13"/>
      <c r="AAT7" s="13"/>
      <c r="AAU7" s="13"/>
      <c r="AAV7" s="13"/>
      <c r="AAW7" s="13"/>
      <c r="AAX7" s="13"/>
      <c r="AAY7" s="13"/>
      <c r="AAZ7" s="13"/>
      <c r="ABA7" s="13"/>
      <c r="ABB7" s="13"/>
      <c r="ABC7" s="13"/>
      <c r="ABD7" s="13"/>
      <c r="ABE7" s="13"/>
      <c r="ABF7" s="13"/>
      <c r="ABG7" s="13"/>
      <c r="ABH7" s="13"/>
      <c r="ABI7" s="13"/>
      <c r="ABJ7" s="13"/>
      <c r="ABK7" s="13"/>
      <c r="ABL7" s="13"/>
      <c r="ABM7" s="13"/>
      <c r="ABN7" s="13"/>
      <c r="ABO7" s="13"/>
      <c r="ABP7" s="13"/>
      <c r="ABQ7" s="13"/>
      <c r="ABR7" s="13"/>
      <c r="ABS7" s="13"/>
      <c r="ABT7" s="13"/>
      <c r="ABU7" s="13"/>
      <c r="ABV7" s="13"/>
      <c r="ABW7" s="13"/>
      <c r="ABX7" s="13"/>
      <c r="ABY7" s="13"/>
      <c r="ABZ7" s="13"/>
      <c r="ACA7" s="13"/>
      <c r="ACB7" s="13"/>
      <c r="ACC7" s="13"/>
      <c r="ACD7" s="13"/>
      <c r="ACE7" s="13"/>
      <c r="ACF7" s="13"/>
      <c r="ACG7" s="13"/>
      <c r="ACH7" s="13"/>
      <c r="ACI7" s="13"/>
      <c r="ACJ7" s="13"/>
      <c r="ACK7" s="13"/>
      <c r="ACL7" s="13"/>
      <c r="ACM7" s="13"/>
      <c r="ACN7" s="13"/>
      <c r="ACO7" s="13"/>
      <c r="ACP7" s="13"/>
      <c r="ACQ7" s="13"/>
      <c r="ACR7" s="13"/>
      <c r="ACS7" s="13"/>
      <c r="ACT7" s="13"/>
      <c r="ACU7" s="13"/>
      <c r="ACV7" s="13"/>
      <c r="ACW7" s="13"/>
      <c r="ACX7" s="13"/>
      <c r="ACY7" s="13"/>
      <c r="ACZ7" s="13"/>
      <c r="ADA7" s="13"/>
      <c r="ADB7" s="13"/>
      <c r="ADC7" s="13"/>
      <c r="ADD7" s="13"/>
      <c r="ADE7" s="13"/>
      <c r="ADF7" s="13"/>
      <c r="ADG7" s="13"/>
      <c r="ADH7" s="13"/>
      <c r="ADI7" s="13"/>
      <c r="ADJ7" s="13"/>
      <c r="ADK7" s="13"/>
      <c r="ADL7" s="13"/>
      <c r="ADM7" s="13"/>
      <c r="ADN7" s="13"/>
      <c r="ADO7" s="13"/>
      <c r="ADP7" s="13"/>
      <c r="ADQ7" s="13"/>
      <c r="ADR7" s="13"/>
      <c r="ADS7" s="13"/>
      <c r="ADT7" s="13"/>
      <c r="ADU7" s="13"/>
      <c r="ADV7" s="13"/>
      <c r="ADW7" s="13"/>
      <c r="ADX7" s="13"/>
      <c r="ADY7" s="13"/>
      <c r="ADZ7" s="13"/>
      <c r="AEA7" s="13"/>
      <c r="AEB7" s="13"/>
      <c r="AEC7" s="13"/>
      <c r="AED7" s="13"/>
      <c r="AEE7" s="13"/>
      <c r="AEF7" s="13"/>
      <c r="AEG7" s="13"/>
      <c r="AEH7" s="13"/>
      <c r="AEI7" s="13"/>
      <c r="AEJ7" s="13"/>
      <c r="AEK7" s="13"/>
      <c r="AEL7" s="13"/>
      <c r="AEM7" s="13"/>
      <c r="AEN7" s="13"/>
      <c r="AEO7" s="13"/>
      <c r="AEP7" s="13"/>
      <c r="AEQ7" s="13"/>
      <c r="AER7" s="13"/>
      <c r="AES7" s="13"/>
      <c r="AET7" s="13"/>
      <c r="AEU7" s="13"/>
      <c r="AEV7" s="13"/>
      <c r="AEW7" s="13"/>
      <c r="AEX7" s="13"/>
      <c r="AEY7" s="13"/>
      <c r="AEZ7" s="13"/>
      <c r="AFA7" s="13"/>
      <c r="AFB7" s="13"/>
      <c r="AFC7" s="13"/>
      <c r="AFD7" s="13"/>
      <c r="AFE7" s="13"/>
      <c r="AFF7" s="13"/>
      <c r="AFG7" s="13"/>
      <c r="AFH7" s="13"/>
      <c r="AFI7" s="13"/>
      <c r="AFJ7" s="13"/>
      <c r="AFK7" s="13"/>
      <c r="AFL7" s="13"/>
      <c r="AFM7" s="13"/>
      <c r="AFN7" s="13"/>
      <c r="AFO7" s="13"/>
      <c r="AFP7" s="13"/>
      <c r="AFQ7" s="13"/>
      <c r="AFR7" s="13"/>
      <c r="AFS7" s="13"/>
      <c r="AFT7" s="13"/>
      <c r="AFU7" s="13"/>
      <c r="AFV7" s="13"/>
      <c r="AFW7" s="13"/>
      <c r="AFX7" s="13"/>
      <c r="AFY7" s="13"/>
      <c r="AFZ7" s="13"/>
      <c r="AGA7" s="13"/>
      <c r="AGB7" s="13"/>
      <c r="AGC7" s="13"/>
      <c r="AGD7" s="13"/>
      <c r="AGE7" s="13"/>
      <c r="AGF7" s="13"/>
      <c r="AGG7" s="13"/>
      <c r="AGH7" s="13"/>
      <c r="AGI7" s="13"/>
      <c r="AGJ7" s="13"/>
      <c r="AGK7" s="13"/>
      <c r="AGL7" s="13"/>
      <c r="AGM7" s="13"/>
      <c r="AGN7" s="13"/>
      <c r="AGO7" s="13"/>
      <c r="AGP7" s="13"/>
      <c r="AGQ7" s="13"/>
      <c r="AGR7" s="13"/>
      <c r="AGS7" s="13"/>
      <c r="AGT7" s="13"/>
      <c r="AGU7" s="13"/>
      <c r="AGV7" s="13"/>
      <c r="AGW7" s="13"/>
      <c r="AGX7" s="13"/>
      <c r="AGY7" s="13"/>
      <c r="AGZ7" s="13"/>
      <c r="AHA7" s="13"/>
      <c r="AHB7" s="13"/>
      <c r="AHC7" s="13"/>
      <c r="AHD7" s="13"/>
      <c r="AHE7" s="13"/>
      <c r="AHF7" s="13"/>
      <c r="AHG7" s="13"/>
      <c r="AHH7" s="13"/>
      <c r="AHI7" s="13"/>
      <c r="AHJ7" s="13"/>
      <c r="AHK7" s="13"/>
      <c r="AHL7" s="13"/>
      <c r="AHM7" s="13"/>
      <c r="AHN7" s="13"/>
      <c r="AHO7" s="13"/>
      <c r="AHP7" s="13"/>
      <c r="AHQ7" s="13"/>
      <c r="AHR7" s="13"/>
      <c r="AHS7" s="13"/>
      <c r="AHT7" s="13"/>
      <c r="AHU7" s="13"/>
      <c r="AHV7" s="13"/>
      <c r="AHW7" s="13"/>
      <c r="AHX7" s="13"/>
      <c r="AHY7" s="13"/>
      <c r="AHZ7" s="13"/>
      <c r="AIA7" s="13"/>
      <c r="AIB7" s="13"/>
      <c r="AIC7" s="13"/>
      <c r="AID7" s="13"/>
      <c r="AIE7" s="13"/>
      <c r="AIF7" s="13"/>
      <c r="AIG7" s="13"/>
      <c r="AIH7" s="13"/>
      <c r="AII7" s="13"/>
      <c r="AIJ7" s="13"/>
      <c r="AIK7" s="13"/>
      <c r="AIL7" s="13"/>
      <c r="AIM7" s="13"/>
      <c r="AIN7" s="13"/>
      <c r="AIO7" s="13"/>
      <c r="AIP7" s="13"/>
      <c r="AIQ7" s="13"/>
      <c r="AIR7" s="13"/>
      <c r="AIS7" s="13"/>
      <c r="AIT7" s="13"/>
      <c r="AIU7" s="13"/>
      <c r="AIV7" s="13"/>
      <c r="AIW7" s="13"/>
      <c r="AIX7" s="13"/>
      <c r="AIY7" s="13"/>
      <c r="AIZ7" s="13"/>
      <c r="AJA7" s="13"/>
      <c r="AJB7" s="13"/>
      <c r="AJC7" s="13"/>
      <c r="AJD7" s="13"/>
      <c r="AJE7" s="13"/>
      <c r="AJF7" s="13"/>
      <c r="AJG7" s="13"/>
      <c r="AJH7" s="13"/>
      <c r="AJI7" s="13"/>
      <c r="AJJ7" s="13"/>
      <c r="AJK7" s="13"/>
      <c r="AJL7" s="13"/>
      <c r="AJM7" s="13"/>
      <c r="AJN7" s="13"/>
      <c r="AJO7" s="13"/>
      <c r="AJP7" s="13"/>
      <c r="AJQ7" s="13"/>
      <c r="AJR7" s="13"/>
      <c r="AJS7" s="13"/>
      <c r="AJT7" s="13"/>
      <c r="AJU7" s="13"/>
      <c r="AJV7" s="13"/>
      <c r="AJW7" s="13"/>
      <c r="AJX7" s="13"/>
      <c r="AJY7" s="13"/>
      <c r="AJZ7" s="13"/>
      <c r="AKA7" s="13"/>
      <c r="AKB7" s="13"/>
      <c r="AKC7" s="13"/>
      <c r="AKD7" s="13"/>
      <c r="AKE7" s="13"/>
      <c r="AKF7" s="13"/>
      <c r="AKG7" s="13"/>
      <c r="AKH7" s="13"/>
      <c r="AKI7" s="13"/>
      <c r="AKJ7" s="13"/>
      <c r="AKK7" s="13"/>
      <c r="AKL7" s="13"/>
      <c r="AKM7" s="13"/>
      <c r="AKN7" s="13"/>
      <c r="AKO7" s="13"/>
      <c r="AKP7" s="13"/>
      <c r="AKQ7" s="13"/>
      <c r="AKR7" s="13"/>
      <c r="AKS7" s="13"/>
      <c r="AKT7" s="13"/>
      <c r="AKU7" s="13"/>
      <c r="AKV7" s="13"/>
      <c r="AKW7" s="13"/>
      <c r="AKX7" s="13"/>
      <c r="AKY7" s="13"/>
      <c r="AKZ7" s="13"/>
      <c r="ALA7" s="13"/>
      <c r="ALB7" s="13"/>
      <c r="ALC7" s="13"/>
      <c r="ALD7" s="13"/>
      <c r="ALE7" s="13"/>
      <c r="ALF7" s="13"/>
      <c r="ALG7" s="13"/>
      <c r="ALH7" s="13"/>
      <c r="ALI7" s="13"/>
      <c r="ALJ7" s="13"/>
      <c r="ALK7" s="13"/>
      <c r="ALL7" s="13"/>
      <c r="ALM7" s="13"/>
      <c r="ALN7" s="13"/>
      <c r="ALO7" s="13"/>
      <c r="ALP7" s="13"/>
      <c r="ALQ7" s="13"/>
      <c r="ALR7" s="13"/>
      <c r="ALS7" s="13"/>
      <c r="ALT7" s="13"/>
      <c r="ALU7" s="13"/>
      <c r="ALV7" s="13"/>
      <c r="ALW7" s="13"/>
      <c r="ALX7" s="13"/>
      <c r="ALY7" s="13"/>
      <c r="ALZ7" s="13"/>
      <c r="AMA7" s="13"/>
      <c r="AMB7" s="13"/>
      <c r="AMC7" s="13"/>
      <c r="AMD7" s="13"/>
      <c r="AME7" s="13"/>
      <c r="AMF7" s="13"/>
      <c r="AMG7" s="13"/>
      <c r="AMH7" s="13"/>
      <c r="AMI7" s="13"/>
      <c r="AMJ7" s="13"/>
      <c r="AMK7" s="13"/>
      <c r="AML7" s="13"/>
      <c r="AMM7" s="13"/>
      <c r="AMN7" s="13"/>
      <c r="AMO7" s="13"/>
      <c r="AMP7" s="13"/>
      <c r="AMQ7" s="13"/>
      <c r="AMR7" s="13"/>
      <c r="AMS7" s="13"/>
      <c r="AMT7" s="13"/>
      <c r="AMU7" s="13"/>
      <c r="AMV7" s="13"/>
      <c r="AMW7" s="13"/>
      <c r="AMX7" s="13"/>
      <c r="AMY7" s="13"/>
      <c r="AMZ7" s="13"/>
      <c r="ANA7" s="13"/>
      <c r="ANB7" s="13"/>
      <c r="ANC7" s="13"/>
      <c r="AND7" s="13"/>
      <c r="ANE7" s="13"/>
      <c r="ANF7" s="13"/>
      <c r="ANG7" s="13"/>
      <c r="ANH7" s="13"/>
      <c r="ANI7" s="13"/>
      <c r="ANJ7" s="13"/>
      <c r="ANK7" s="13"/>
      <c r="ANL7" s="13"/>
      <c r="ANM7" s="13"/>
      <c r="ANN7" s="13"/>
      <c r="ANO7" s="13"/>
      <c r="ANP7" s="13"/>
      <c r="ANQ7" s="13"/>
      <c r="ANR7" s="13"/>
      <c r="ANS7" s="13"/>
      <c r="ANT7" s="13"/>
      <c r="ANU7" s="13"/>
      <c r="ANV7" s="13"/>
      <c r="ANW7" s="13"/>
      <c r="ANX7" s="13"/>
      <c r="ANY7" s="13"/>
      <c r="ANZ7" s="13"/>
      <c r="AOA7" s="13"/>
      <c r="AOB7" s="13"/>
      <c r="AOC7" s="13"/>
      <c r="AOD7" s="13"/>
      <c r="AOE7" s="13"/>
      <c r="AOF7" s="13"/>
      <c r="AOG7" s="13"/>
      <c r="AOH7" s="13"/>
      <c r="AOI7" s="13"/>
      <c r="AOJ7" s="13"/>
      <c r="AOK7" s="13"/>
      <c r="AOL7" s="13"/>
      <c r="AOM7" s="13"/>
      <c r="AON7" s="13"/>
      <c r="AOO7" s="13"/>
      <c r="AOP7" s="13"/>
      <c r="AOQ7" s="13"/>
      <c r="AOR7" s="13"/>
      <c r="AOS7" s="13"/>
      <c r="AOT7" s="13"/>
      <c r="AOU7" s="13"/>
      <c r="AOV7" s="13"/>
      <c r="AOW7" s="13"/>
      <c r="AOX7" s="13"/>
      <c r="AOY7" s="13"/>
      <c r="AOZ7" s="13"/>
      <c r="APA7" s="13"/>
      <c r="APB7" s="13"/>
      <c r="APC7" s="13"/>
      <c r="APD7" s="13"/>
      <c r="APE7" s="13"/>
      <c r="APF7" s="13"/>
      <c r="APG7" s="13"/>
      <c r="APH7" s="13"/>
      <c r="API7" s="13"/>
      <c r="APJ7" s="13"/>
      <c r="APK7" s="13"/>
      <c r="APL7" s="13"/>
      <c r="APM7" s="13"/>
      <c r="APN7" s="13"/>
      <c r="APO7" s="13"/>
      <c r="APP7" s="13"/>
      <c r="APQ7" s="13"/>
      <c r="APR7" s="13"/>
      <c r="APS7" s="13"/>
      <c r="APT7" s="13"/>
      <c r="APU7" s="13"/>
      <c r="APV7" s="13"/>
      <c r="APW7" s="13"/>
      <c r="APX7" s="13"/>
      <c r="APY7" s="13"/>
      <c r="APZ7" s="13"/>
      <c r="AQA7" s="13"/>
      <c r="AQB7" s="13"/>
      <c r="AQC7" s="13"/>
      <c r="AQD7" s="13"/>
      <c r="AQE7" s="13"/>
      <c r="AQF7" s="13"/>
      <c r="AQG7" s="13"/>
      <c r="AQH7" s="13"/>
      <c r="AQI7" s="13"/>
      <c r="AQJ7" s="13"/>
      <c r="AQK7" s="13"/>
      <c r="AQL7" s="13"/>
      <c r="AQM7" s="13"/>
      <c r="AQN7" s="13"/>
      <c r="AQO7" s="13"/>
      <c r="AQP7" s="13"/>
      <c r="AQQ7" s="13"/>
      <c r="AQR7" s="13"/>
      <c r="AQS7" s="13"/>
      <c r="AQT7" s="13"/>
      <c r="AQU7" s="13"/>
      <c r="AQV7" s="13"/>
      <c r="AQW7" s="13"/>
      <c r="AQX7" s="13"/>
      <c r="AQY7" s="13"/>
      <c r="AQZ7" s="13"/>
      <c r="ARA7" s="13"/>
      <c r="ARB7" s="13"/>
      <c r="ARC7" s="13"/>
      <c r="ARD7" s="13"/>
      <c r="ARE7" s="13"/>
      <c r="ARF7" s="13"/>
      <c r="ARG7" s="13"/>
      <c r="ARH7" s="13"/>
      <c r="ARI7" s="13"/>
      <c r="ARJ7" s="13"/>
      <c r="ARK7" s="13"/>
      <c r="ARL7" s="13"/>
      <c r="ARM7" s="13"/>
      <c r="ARN7" s="13"/>
      <c r="ARO7" s="13"/>
      <c r="ARP7" s="13"/>
      <c r="ARQ7" s="13"/>
      <c r="ARR7" s="13"/>
      <c r="ARS7" s="13"/>
      <c r="ART7" s="13"/>
      <c r="ARU7" s="13"/>
      <c r="ARV7" s="13"/>
      <c r="ARW7" s="13"/>
      <c r="ARX7" s="13"/>
      <c r="ARY7" s="13"/>
      <c r="ARZ7" s="13"/>
      <c r="ASA7" s="13"/>
      <c r="ASB7" s="13"/>
      <c r="ASC7" s="13"/>
      <c r="ASD7" s="13"/>
      <c r="ASE7" s="13"/>
      <c r="ASF7" s="13"/>
      <c r="ASG7" s="13"/>
      <c r="ASH7" s="13"/>
      <c r="ASI7" s="13"/>
      <c r="ASJ7" s="13"/>
      <c r="ASK7" s="13"/>
      <c r="ASL7" s="13"/>
      <c r="ASM7" s="13"/>
      <c r="ASN7" s="13"/>
      <c r="ASO7" s="13"/>
      <c r="ASP7" s="13"/>
      <c r="ASQ7" s="13"/>
      <c r="ASR7" s="13"/>
      <c r="ASS7" s="13"/>
      <c r="AST7" s="13"/>
      <c r="ASU7" s="13"/>
      <c r="ASV7" s="13"/>
      <c r="ASW7" s="13"/>
      <c r="ASX7" s="13"/>
      <c r="ASY7" s="13"/>
      <c r="ASZ7" s="13"/>
      <c r="ATA7" s="13"/>
      <c r="ATB7" s="13"/>
      <c r="ATC7" s="13"/>
      <c r="ATD7" s="13"/>
      <c r="ATE7" s="13"/>
      <c r="ATF7" s="13"/>
      <c r="ATG7" s="13"/>
      <c r="ATH7" s="13"/>
      <c r="ATI7" s="13"/>
      <c r="ATJ7" s="13"/>
      <c r="ATK7" s="13"/>
      <c r="ATL7" s="13"/>
      <c r="ATM7" s="13"/>
      <c r="ATN7" s="13"/>
      <c r="ATO7" s="13"/>
      <c r="ATP7" s="13"/>
      <c r="ATQ7" s="13"/>
      <c r="ATR7" s="13"/>
      <c r="ATS7" s="13"/>
      <c r="ATT7" s="13"/>
      <c r="ATU7" s="13"/>
      <c r="ATV7" s="13"/>
      <c r="ATW7" s="13"/>
      <c r="ATX7" s="13"/>
      <c r="ATY7" s="13"/>
      <c r="ATZ7" s="13"/>
      <c r="AUA7" s="13"/>
      <c r="AUB7" s="13"/>
      <c r="AUC7" s="13"/>
      <c r="AUD7" s="13"/>
      <c r="AUE7" s="13"/>
      <c r="AUF7" s="13"/>
      <c r="AUG7" s="13"/>
      <c r="AUH7" s="13"/>
      <c r="AUI7" s="13"/>
      <c r="AUJ7" s="13"/>
      <c r="AUK7" s="13"/>
      <c r="AUL7" s="13"/>
      <c r="AUM7" s="13"/>
      <c r="AUN7" s="13"/>
      <c r="AUO7" s="13"/>
      <c r="AUP7" s="13"/>
      <c r="AUQ7" s="13"/>
      <c r="AUR7" s="13"/>
      <c r="AUS7" s="13"/>
      <c r="AUT7" s="13"/>
      <c r="AUU7" s="13"/>
      <c r="AUV7" s="13"/>
      <c r="AUW7" s="13"/>
      <c r="AUX7" s="13"/>
      <c r="AUY7" s="13"/>
      <c r="AUZ7" s="13"/>
      <c r="AVA7" s="13"/>
      <c r="AVB7" s="13"/>
      <c r="AVC7" s="13"/>
      <c r="AVD7" s="13"/>
      <c r="AVE7" s="13"/>
      <c r="AVF7" s="13"/>
      <c r="AVG7" s="13"/>
      <c r="AVH7" s="13"/>
      <c r="AVI7" s="13"/>
      <c r="AVJ7" s="13"/>
      <c r="AVK7" s="13"/>
      <c r="AVL7" s="13"/>
      <c r="AVM7" s="13"/>
      <c r="AVN7" s="13"/>
      <c r="AVO7" s="13"/>
      <c r="AVP7" s="13"/>
      <c r="AVQ7" s="13"/>
      <c r="AVR7" s="13"/>
      <c r="AVS7" s="13"/>
      <c r="AVT7" s="13"/>
      <c r="AVU7" s="13"/>
      <c r="AVV7" s="13"/>
      <c r="AVW7" s="13"/>
      <c r="AVX7" s="13"/>
      <c r="AVY7" s="13"/>
      <c r="AVZ7" s="13"/>
      <c r="AWA7" s="13"/>
      <c r="AWB7" s="13"/>
      <c r="AWC7" s="13"/>
      <c r="AWD7" s="13"/>
      <c r="AWE7" s="13"/>
      <c r="AWF7" s="13"/>
      <c r="AWG7" s="13"/>
      <c r="AWH7" s="13"/>
      <c r="AWI7" s="13"/>
      <c r="AWJ7" s="13"/>
      <c r="AWK7" s="13"/>
      <c r="AWL7" s="13"/>
      <c r="AWM7" s="13"/>
      <c r="AWN7" s="13"/>
      <c r="AWO7" s="13"/>
      <c r="AWP7" s="13"/>
      <c r="AWQ7" s="13"/>
      <c r="AWR7" s="13"/>
      <c r="AWS7" s="13"/>
      <c r="AWT7" s="13"/>
      <c r="AWU7" s="13"/>
      <c r="AWV7" s="13"/>
      <c r="AWW7" s="13"/>
      <c r="AWX7" s="13"/>
      <c r="AWY7" s="13"/>
      <c r="AWZ7" s="13"/>
      <c r="AXA7" s="13"/>
      <c r="AXB7" s="13"/>
      <c r="AXC7" s="13"/>
      <c r="AXD7" s="13"/>
      <c r="AXE7" s="13"/>
      <c r="AXF7" s="13"/>
      <c r="AXG7" s="13"/>
      <c r="AXH7" s="13"/>
      <c r="AXI7" s="13"/>
      <c r="AXJ7" s="13"/>
      <c r="AXK7" s="13"/>
      <c r="AXL7" s="13"/>
      <c r="AXM7" s="13"/>
      <c r="AXN7" s="13"/>
      <c r="AXO7" s="13"/>
      <c r="AXP7" s="13"/>
      <c r="AXQ7" s="13"/>
      <c r="AXR7" s="13"/>
      <c r="AXS7" s="13"/>
      <c r="AXT7" s="13"/>
      <c r="AXU7" s="13"/>
      <c r="AXV7" s="13"/>
      <c r="AXW7" s="13"/>
      <c r="AXX7" s="13"/>
      <c r="AXY7" s="13"/>
      <c r="AXZ7" s="13"/>
      <c r="AYA7" s="13"/>
      <c r="AYB7" s="13"/>
      <c r="AYC7" s="13"/>
      <c r="AYD7" s="13"/>
      <c r="AYE7" s="13"/>
      <c r="AYF7" s="13"/>
      <c r="AYG7" s="13"/>
      <c r="AYH7" s="13"/>
      <c r="AYI7" s="13"/>
      <c r="AYJ7" s="13"/>
      <c r="AYK7" s="13"/>
      <c r="AYL7" s="13"/>
      <c r="AYM7" s="13"/>
      <c r="AYN7" s="13"/>
      <c r="AYO7" s="13"/>
      <c r="AYP7" s="13"/>
      <c r="AYQ7" s="13"/>
      <c r="AYR7" s="13"/>
      <c r="AYS7" s="13"/>
      <c r="AYT7" s="13"/>
      <c r="AYU7" s="13"/>
      <c r="AYV7" s="13"/>
      <c r="AYW7" s="13"/>
      <c r="AYX7" s="13"/>
      <c r="AYY7" s="13"/>
      <c r="AYZ7" s="13"/>
      <c r="AZA7" s="13"/>
      <c r="AZB7" s="13"/>
      <c r="AZC7" s="13"/>
      <c r="AZD7" s="13"/>
      <c r="AZE7" s="13"/>
      <c r="AZF7" s="13"/>
      <c r="AZG7" s="13"/>
      <c r="AZH7" s="13"/>
      <c r="AZI7" s="13"/>
      <c r="AZJ7" s="13"/>
      <c r="AZK7" s="13"/>
      <c r="AZL7" s="13"/>
      <c r="AZM7" s="13"/>
      <c r="AZN7" s="13"/>
      <c r="AZO7" s="13"/>
      <c r="AZP7" s="13"/>
      <c r="AZQ7" s="13"/>
      <c r="AZR7" s="13"/>
      <c r="AZS7" s="13"/>
      <c r="AZT7" s="13"/>
      <c r="AZU7" s="13"/>
      <c r="AZV7" s="13"/>
      <c r="AZW7" s="13"/>
      <c r="AZX7" s="13"/>
      <c r="AZY7" s="13"/>
      <c r="AZZ7" s="13"/>
      <c r="BAA7" s="13"/>
      <c r="BAB7" s="13"/>
      <c r="BAC7" s="13"/>
      <c r="BAD7" s="13"/>
      <c r="BAE7" s="13"/>
      <c r="BAF7" s="13"/>
      <c r="BAG7" s="13"/>
      <c r="BAH7" s="13"/>
      <c r="BAI7" s="13"/>
      <c r="BAJ7" s="13"/>
      <c r="BAK7" s="13"/>
      <c r="BAL7" s="13"/>
      <c r="BAM7" s="13"/>
      <c r="BAN7" s="13"/>
      <c r="BAO7" s="13"/>
      <c r="BAP7" s="13"/>
      <c r="BAQ7" s="13"/>
      <c r="BAR7" s="13"/>
      <c r="BAS7" s="13"/>
      <c r="BAT7" s="13"/>
      <c r="BAU7" s="13"/>
      <c r="BAV7" s="13"/>
      <c r="BAW7" s="13"/>
      <c r="BAX7" s="13"/>
      <c r="BAY7" s="13"/>
      <c r="BAZ7" s="13"/>
      <c r="BBA7" s="13"/>
      <c r="BBB7" s="13"/>
      <c r="BBC7" s="13"/>
      <c r="BBD7" s="13"/>
      <c r="BBE7" s="13"/>
      <c r="BBF7" s="13"/>
      <c r="BBG7" s="13"/>
      <c r="BBH7" s="13"/>
      <c r="BBI7" s="13"/>
      <c r="BBJ7" s="13"/>
      <c r="BBK7" s="13"/>
      <c r="BBL7" s="13"/>
      <c r="BBM7" s="13"/>
      <c r="BBN7" s="13"/>
      <c r="BBO7" s="13"/>
      <c r="BBP7" s="13"/>
      <c r="BBQ7" s="13"/>
      <c r="BBR7" s="13"/>
      <c r="BBS7" s="13"/>
      <c r="BBT7" s="13"/>
      <c r="BBU7" s="13"/>
      <c r="BBV7" s="13"/>
      <c r="BBW7" s="13"/>
      <c r="BBX7" s="13"/>
      <c r="BBY7" s="13"/>
      <c r="BBZ7" s="13"/>
      <c r="BCA7" s="13"/>
      <c r="BCB7" s="13"/>
      <c r="BCC7" s="13"/>
      <c r="BCD7" s="13"/>
      <c r="BCE7" s="13"/>
      <c r="BCF7" s="13"/>
      <c r="BCG7" s="13"/>
      <c r="BCH7" s="13"/>
      <c r="BCI7" s="13"/>
      <c r="BCJ7" s="13"/>
      <c r="BCK7" s="13"/>
      <c r="BCL7" s="13"/>
      <c r="BCM7" s="13"/>
      <c r="BCN7" s="13"/>
      <c r="BCO7" s="13"/>
      <c r="BCP7" s="13"/>
      <c r="BCQ7" s="13"/>
      <c r="BCR7" s="13"/>
      <c r="BCS7" s="13"/>
      <c r="BCT7" s="13"/>
      <c r="BCU7" s="13"/>
      <c r="BCV7" s="13"/>
      <c r="BCW7" s="13"/>
      <c r="BCX7" s="13"/>
      <c r="BCY7" s="13"/>
      <c r="BCZ7" s="13"/>
      <c r="BDA7" s="13"/>
      <c r="BDB7" s="13"/>
      <c r="BDC7" s="13"/>
      <c r="BDD7" s="13"/>
      <c r="BDE7" s="13"/>
      <c r="BDF7" s="13"/>
      <c r="BDG7" s="13"/>
      <c r="BDH7" s="13"/>
      <c r="BDI7" s="13"/>
      <c r="BDJ7" s="13"/>
      <c r="BDK7" s="13"/>
      <c r="BDL7" s="13"/>
      <c r="BDM7" s="13"/>
      <c r="BDN7" s="13"/>
      <c r="BDO7" s="13"/>
      <c r="BDP7" s="13"/>
      <c r="BDQ7" s="13"/>
      <c r="BDR7" s="13"/>
      <c r="BDS7" s="13"/>
      <c r="BDT7" s="13"/>
      <c r="BDU7" s="13"/>
      <c r="BDV7" s="13"/>
      <c r="BDW7" s="13"/>
      <c r="BDX7" s="13"/>
      <c r="BDY7" s="13"/>
      <c r="BDZ7" s="13"/>
      <c r="BEA7" s="13"/>
      <c r="BEB7" s="13"/>
      <c r="BEC7" s="13"/>
      <c r="BED7" s="13"/>
      <c r="BEE7" s="13"/>
      <c r="BEF7" s="13"/>
      <c r="BEG7" s="13"/>
      <c r="BEH7" s="13"/>
      <c r="BEI7" s="13"/>
      <c r="BEJ7" s="13"/>
      <c r="BEK7" s="13"/>
      <c r="BEL7" s="13"/>
      <c r="BEM7" s="13"/>
      <c r="BEN7" s="13"/>
      <c r="BEO7" s="13"/>
      <c r="BEP7" s="13"/>
      <c r="BEQ7" s="13"/>
      <c r="BER7" s="13"/>
      <c r="BES7" s="13"/>
      <c r="BET7" s="13"/>
      <c r="BEU7" s="13"/>
      <c r="BEV7" s="13"/>
      <c r="BEW7" s="13"/>
      <c r="BEX7" s="13"/>
      <c r="BEY7" s="13"/>
      <c r="BEZ7" s="13"/>
      <c r="BFA7" s="13"/>
      <c r="BFB7" s="13"/>
      <c r="BFC7" s="13"/>
      <c r="BFD7" s="13"/>
      <c r="BFE7" s="13"/>
      <c r="BFF7" s="13"/>
      <c r="BFG7" s="13"/>
      <c r="BFH7" s="13"/>
      <c r="BFI7" s="13"/>
      <c r="BFJ7" s="13"/>
      <c r="BFK7" s="13"/>
      <c r="BFL7" s="13"/>
      <c r="BFM7" s="13"/>
      <c r="BFN7" s="13"/>
      <c r="BFO7" s="13"/>
      <c r="BFP7" s="13"/>
      <c r="BFQ7" s="13"/>
      <c r="BFR7" s="13"/>
      <c r="BFS7" s="13"/>
      <c r="BFT7" s="13"/>
      <c r="BFU7" s="13"/>
      <c r="BFV7" s="13"/>
      <c r="BFW7" s="13"/>
      <c r="BFX7" s="13"/>
      <c r="BFY7" s="13"/>
      <c r="BFZ7" s="13"/>
      <c r="BGA7" s="13"/>
      <c r="BGB7" s="13"/>
      <c r="BGC7" s="13"/>
      <c r="BGD7" s="13"/>
      <c r="BGE7" s="13"/>
      <c r="BGF7" s="13"/>
      <c r="BGG7" s="13"/>
      <c r="BGH7" s="13"/>
      <c r="BGI7" s="13"/>
      <c r="BGJ7" s="13"/>
      <c r="BGK7" s="13"/>
      <c r="BGL7" s="13"/>
      <c r="BGM7" s="13"/>
      <c r="BGN7" s="13"/>
      <c r="BGO7" s="13"/>
      <c r="BGP7" s="13"/>
      <c r="BGQ7" s="13"/>
      <c r="BGR7" s="13"/>
      <c r="BGS7" s="13"/>
      <c r="BGT7" s="13"/>
      <c r="BGU7" s="13"/>
      <c r="BGV7" s="13"/>
      <c r="BGW7" s="13"/>
      <c r="BGX7" s="13"/>
      <c r="BGY7" s="13"/>
      <c r="BGZ7" s="13"/>
      <c r="BHA7" s="13"/>
      <c r="BHB7" s="13"/>
      <c r="BHC7" s="13"/>
      <c r="BHD7" s="13"/>
      <c r="BHE7" s="13"/>
      <c r="BHF7" s="13"/>
      <c r="BHG7" s="13"/>
      <c r="BHH7" s="13"/>
      <c r="BHI7" s="13"/>
      <c r="BHJ7" s="13"/>
      <c r="BHK7" s="13"/>
      <c r="BHL7" s="13"/>
      <c r="BHM7" s="13"/>
      <c r="BHN7" s="13"/>
      <c r="BHO7" s="13"/>
      <c r="BHP7" s="13"/>
      <c r="BHQ7" s="13"/>
      <c r="BHR7" s="13"/>
      <c r="BHS7" s="13"/>
      <c r="BHT7" s="13"/>
      <c r="BHU7" s="13"/>
      <c r="BHV7" s="13"/>
      <c r="BHW7" s="13"/>
      <c r="BHX7" s="13"/>
      <c r="BHY7" s="13"/>
      <c r="BHZ7" s="13"/>
      <c r="BIA7" s="13"/>
      <c r="BIB7" s="13"/>
      <c r="BIC7" s="13"/>
      <c r="BID7" s="13"/>
      <c r="BIE7" s="13"/>
      <c r="BIF7" s="13"/>
      <c r="BIG7" s="13"/>
      <c r="BIH7" s="13"/>
      <c r="BII7" s="13"/>
      <c r="BIJ7" s="13"/>
      <c r="BIK7" s="13"/>
      <c r="BIL7" s="13"/>
      <c r="BIM7" s="13"/>
      <c r="BIN7" s="13"/>
      <c r="BIO7" s="13"/>
      <c r="BIP7" s="13"/>
      <c r="BIQ7" s="13"/>
      <c r="BIR7" s="13"/>
      <c r="BIS7" s="13"/>
      <c r="BIT7" s="13"/>
      <c r="BIU7" s="13"/>
      <c r="BIV7" s="13"/>
      <c r="BIW7" s="13"/>
      <c r="BIX7" s="13"/>
      <c r="BIY7" s="13"/>
      <c r="BIZ7" s="13"/>
      <c r="BJA7" s="13"/>
      <c r="BJB7" s="13"/>
      <c r="BJC7" s="13"/>
      <c r="BJD7" s="13"/>
      <c r="BJE7" s="13"/>
      <c r="BJF7" s="13"/>
      <c r="BJG7" s="13"/>
      <c r="BJH7" s="13"/>
      <c r="BJI7" s="13"/>
      <c r="BJJ7" s="13"/>
      <c r="BJK7" s="13"/>
      <c r="BJL7" s="13"/>
      <c r="BJM7" s="13"/>
      <c r="BJN7" s="13"/>
      <c r="BJO7" s="13"/>
      <c r="BJP7" s="13"/>
      <c r="BJQ7" s="13"/>
      <c r="BJR7" s="13"/>
      <c r="BJS7" s="13"/>
      <c r="BJT7" s="13"/>
      <c r="BJU7" s="13"/>
      <c r="BJV7" s="13"/>
      <c r="BJW7" s="13"/>
      <c r="BJX7" s="13"/>
      <c r="BJY7" s="13"/>
      <c r="BJZ7" s="13"/>
      <c r="BKA7" s="13"/>
      <c r="BKB7" s="13"/>
      <c r="BKC7" s="13"/>
      <c r="BKD7" s="13"/>
      <c r="BKE7" s="13"/>
      <c r="BKF7" s="13"/>
      <c r="BKG7" s="13"/>
      <c r="BKH7" s="13"/>
      <c r="BKI7" s="13"/>
      <c r="BKJ7" s="13"/>
      <c r="BKK7" s="13"/>
      <c r="BKL7" s="13"/>
      <c r="BKM7" s="13"/>
      <c r="BKN7" s="13"/>
      <c r="BKO7" s="13"/>
      <c r="BKP7" s="13"/>
      <c r="BKQ7" s="13"/>
      <c r="BKR7" s="13"/>
      <c r="BKS7" s="13"/>
      <c r="BKT7" s="13"/>
      <c r="BKU7" s="13"/>
      <c r="BKV7" s="13"/>
      <c r="BKW7" s="13"/>
      <c r="BKX7" s="13"/>
      <c r="BKY7" s="13"/>
      <c r="BKZ7" s="13"/>
      <c r="BLA7" s="13"/>
      <c r="BLB7" s="13"/>
      <c r="BLC7" s="13"/>
      <c r="BLD7" s="13"/>
      <c r="BLE7" s="13"/>
      <c r="BLF7" s="13"/>
      <c r="BLG7" s="13"/>
      <c r="BLH7" s="13"/>
      <c r="BLI7" s="13"/>
      <c r="BLJ7" s="13"/>
      <c r="BLK7" s="13"/>
      <c r="BLL7" s="13"/>
      <c r="BLM7" s="13"/>
      <c r="BLN7" s="13"/>
      <c r="BLO7" s="13"/>
      <c r="BLP7" s="13"/>
      <c r="BLQ7" s="13"/>
      <c r="BLR7" s="13"/>
      <c r="BLS7" s="13"/>
      <c r="BLT7" s="13"/>
      <c r="BLU7" s="13"/>
      <c r="BLV7" s="13"/>
      <c r="BLW7" s="13"/>
      <c r="BLX7" s="13"/>
      <c r="BLY7" s="13"/>
      <c r="BLZ7" s="13"/>
      <c r="BMA7" s="13"/>
      <c r="BMB7" s="13"/>
      <c r="BMC7" s="13"/>
      <c r="BMD7" s="13"/>
      <c r="BME7" s="13"/>
      <c r="BMF7" s="13"/>
      <c r="BMG7" s="13"/>
      <c r="BMH7" s="13"/>
      <c r="BMI7" s="13"/>
      <c r="BMJ7" s="13"/>
      <c r="BMK7" s="13"/>
      <c r="BML7" s="13"/>
      <c r="BMM7" s="13"/>
      <c r="BMN7" s="13"/>
      <c r="BMO7" s="13"/>
      <c r="BMP7" s="13"/>
      <c r="BMQ7" s="13"/>
      <c r="BMR7" s="13"/>
      <c r="BMS7" s="13"/>
      <c r="BMT7" s="13"/>
      <c r="BMU7" s="13"/>
      <c r="BMV7" s="13"/>
      <c r="BMW7" s="13"/>
      <c r="BMX7" s="13"/>
      <c r="BMY7" s="13"/>
      <c r="BMZ7" s="13"/>
      <c r="BNA7" s="13"/>
      <c r="BNB7" s="13"/>
      <c r="BNC7" s="13"/>
      <c r="BND7" s="13"/>
      <c r="BNE7" s="13"/>
      <c r="BNF7" s="13"/>
      <c r="BNG7" s="13"/>
      <c r="BNH7" s="13"/>
      <c r="BNI7" s="13"/>
      <c r="BNJ7" s="13"/>
      <c r="BNK7" s="13"/>
      <c r="BNL7" s="13"/>
      <c r="BNM7" s="13"/>
      <c r="BNN7" s="13"/>
      <c r="BNO7" s="13"/>
      <c r="BNP7" s="13"/>
      <c r="BNQ7" s="13"/>
      <c r="BNR7" s="13"/>
      <c r="BNS7" s="13"/>
      <c r="BNT7" s="13"/>
      <c r="BNU7" s="13"/>
      <c r="BNV7" s="13"/>
      <c r="BNW7" s="13"/>
      <c r="BNX7" s="13"/>
      <c r="BNY7" s="13"/>
      <c r="BNZ7" s="13"/>
      <c r="BOA7" s="13"/>
      <c r="BOB7" s="13"/>
      <c r="BOC7" s="13"/>
      <c r="BOD7" s="13"/>
      <c r="BOE7" s="13"/>
      <c r="BOF7" s="13"/>
      <c r="BOG7" s="13"/>
      <c r="BOH7" s="13"/>
      <c r="BOI7" s="13"/>
      <c r="BOJ7" s="13"/>
      <c r="BOK7" s="13"/>
      <c r="BOL7" s="13"/>
      <c r="BOM7" s="13"/>
      <c r="BON7" s="13"/>
      <c r="BOO7" s="13"/>
      <c r="BOP7" s="13"/>
      <c r="BOQ7" s="13"/>
      <c r="BOR7" s="13"/>
      <c r="BOS7" s="13"/>
      <c r="BOT7" s="13"/>
      <c r="BOU7" s="13"/>
      <c r="BOV7" s="13"/>
      <c r="BOW7" s="13"/>
      <c r="BOX7" s="13"/>
      <c r="BOY7" s="13"/>
      <c r="BOZ7" s="13"/>
      <c r="BPA7" s="13"/>
      <c r="BPB7" s="13"/>
      <c r="BPC7" s="13"/>
      <c r="BPD7" s="13"/>
      <c r="BPE7" s="13"/>
      <c r="BPF7" s="13"/>
      <c r="BPG7" s="13"/>
      <c r="BPH7" s="13"/>
      <c r="BPI7" s="13"/>
      <c r="BPJ7" s="13"/>
      <c r="BPK7" s="13"/>
      <c r="BPL7" s="13"/>
      <c r="BPM7" s="13"/>
      <c r="BPN7" s="13"/>
      <c r="BPO7" s="13"/>
      <c r="BPP7" s="13"/>
      <c r="BPQ7" s="13"/>
      <c r="BPR7" s="13"/>
      <c r="BPS7" s="13"/>
      <c r="BPT7" s="13"/>
      <c r="BPU7" s="13"/>
      <c r="BPV7" s="13"/>
      <c r="BPW7" s="13"/>
      <c r="BPX7" s="13"/>
      <c r="BPY7" s="13"/>
      <c r="BPZ7" s="13"/>
      <c r="BQA7" s="13"/>
      <c r="BQB7" s="13"/>
      <c r="BQC7" s="13"/>
      <c r="BQD7" s="13"/>
      <c r="BQE7" s="13"/>
      <c r="BQF7" s="13"/>
      <c r="BQG7" s="13"/>
      <c r="BQH7" s="13"/>
      <c r="BQI7" s="13"/>
      <c r="BQJ7" s="13"/>
      <c r="BQK7" s="13"/>
      <c r="BQL7" s="13"/>
      <c r="BQM7" s="13"/>
      <c r="BQN7" s="13"/>
      <c r="BQO7" s="13"/>
      <c r="BQP7" s="13"/>
      <c r="BQQ7" s="13"/>
      <c r="BQR7" s="13"/>
      <c r="BQS7" s="13"/>
      <c r="BQT7" s="13"/>
      <c r="BQU7" s="13"/>
      <c r="BQV7" s="13"/>
      <c r="BQW7" s="13"/>
      <c r="BQX7" s="13"/>
      <c r="BQY7" s="13"/>
      <c r="BQZ7" s="13"/>
      <c r="BRA7" s="13"/>
      <c r="BRB7" s="13"/>
      <c r="BRC7" s="13"/>
      <c r="BRD7" s="13"/>
      <c r="BRE7" s="13"/>
      <c r="BRF7" s="13"/>
      <c r="BRG7" s="13"/>
      <c r="BRH7" s="13"/>
      <c r="BRI7" s="13"/>
      <c r="BRJ7" s="13"/>
      <c r="BRK7" s="13"/>
      <c r="BRL7" s="13"/>
      <c r="BRM7" s="13"/>
      <c r="BRN7" s="13"/>
      <c r="BRO7" s="13"/>
      <c r="BRP7" s="13"/>
      <c r="BRQ7" s="13"/>
      <c r="BRR7" s="13"/>
      <c r="BRS7" s="13"/>
      <c r="BRT7" s="13"/>
      <c r="BRU7" s="13"/>
      <c r="BRV7" s="13"/>
      <c r="BRW7" s="13"/>
      <c r="BRX7" s="13"/>
      <c r="BRY7" s="13"/>
      <c r="BRZ7" s="13"/>
      <c r="BSA7" s="13"/>
      <c r="BSB7" s="13"/>
      <c r="BSC7" s="13"/>
      <c r="BSD7" s="13"/>
      <c r="BSE7" s="13"/>
      <c r="BSF7" s="13"/>
      <c r="BSG7" s="13"/>
      <c r="BSH7" s="13"/>
      <c r="BSI7" s="13"/>
      <c r="BSJ7" s="13"/>
      <c r="BSK7" s="13"/>
      <c r="BSL7" s="13"/>
      <c r="BSM7" s="13"/>
      <c r="BSN7" s="13"/>
      <c r="BSO7" s="13"/>
      <c r="BSP7" s="13"/>
      <c r="BSQ7" s="13"/>
      <c r="BSR7" s="13"/>
      <c r="BSS7" s="13"/>
      <c r="BST7" s="13"/>
      <c r="BSU7" s="13"/>
      <c r="BSV7" s="13"/>
      <c r="BSW7" s="13"/>
      <c r="BSX7" s="13"/>
      <c r="BSY7" s="13"/>
      <c r="BSZ7" s="13"/>
      <c r="BTA7" s="13"/>
      <c r="BTB7" s="13"/>
      <c r="BTC7" s="13"/>
      <c r="BTD7" s="13"/>
      <c r="BTE7" s="13"/>
      <c r="BTF7" s="13"/>
      <c r="BTG7" s="13"/>
      <c r="BTH7" s="13"/>
      <c r="BTI7" s="13"/>
      <c r="BTJ7" s="13"/>
      <c r="BTK7" s="13"/>
      <c r="BTL7" s="13"/>
      <c r="BTM7" s="13"/>
      <c r="BTN7" s="13"/>
      <c r="BTO7" s="13"/>
      <c r="BTP7" s="13"/>
      <c r="BTQ7" s="13"/>
      <c r="BTR7" s="13"/>
      <c r="BTS7" s="13"/>
      <c r="BTT7" s="13"/>
      <c r="BTU7" s="13"/>
      <c r="BTV7" s="13"/>
      <c r="BTW7" s="13"/>
      <c r="BTX7" s="13"/>
      <c r="BTY7" s="13"/>
      <c r="BTZ7" s="13"/>
      <c r="BUA7" s="13"/>
      <c r="BUB7" s="13"/>
      <c r="BUC7" s="13"/>
      <c r="BUD7" s="13"/>
      <c r="BUE7" s="13"/>
      <c r="BUF7" s="13"/>
      <c r="BUG7" s="13"/>
      <c r="BUH7" s="13"/>
      <c r="BUI7" s="13"/>
      <c r="BUJ7" s="13"/>
      <c r="BUK7" s="13"/>
      <c r="BUL7" s="13"/>
      <c r="BUM7" s="13"/>
      <c r="BUN7" s="13"/>
      <c r="BUO7" s="13"/>
      <c r="BUP7" s="13"/>
      <c r="BUQ7" s="13"/>
      <c r="BUR7" s="13"/>
      <c r="BUS7" s="13"/>
      <c r="BUT7" s="13"/>
      <c r="BUU7" s="13"/>
      <c r="BUV7" s="13"/>
      <c r="BUW7" s="13"/>
      <c r="BUX7" s="13"/>
      <c r="BUY7" s="13"/>
      <c r="BUZ7" s="13"/>
      <c r="BVA7" s="13"/>
      <c r="BVB7" s="13"/>
      <c r="BVC7" s="13"/>
      <c r="BVD7" s="13"/>
      <c r="BVE7" s="13"/>
      <c r="BVF7" s="13"/>
      <c r="BVG7" s="13"/>
      <c r="BVH7" s="13"/>
      <c r="BVI7" s="13"/>
      <c r="BVJ7" s="13"/>
      <c r="BVK7" s="13"/>
      <c r="BVL7" s="13"/>
      <c r="BVM7" s="13"/>
      <c r="BVN7" s="13"/>
      <c r="BVO7" s="13"/>
      <c r="BVP7" s="13"/>
      <c r="BVQ7" s="13"/>
      <c r="BVR7" s="13"/>
      <c r="BVS7" s="13"/>
      <c r="BVT7" s="13"/>
      <c r="BVU7" s="13"/>
      <c r="BVV7" s="13"/>
      <c r="BVW7" s="13"/>
      <c r="BVX7" s="13"/>
      <c r="BVY7" s="13"/>
      <c r="BVZ7" s="13"/>
      <c r="BWA7" s="13"/>
      <c r="BWB7" s="13"/>
      <c r="BWC7" s="13"/>
      <c r="BWD7" s="13"/>
      <c r="BWE7" s="13"/>
      <c r="BWF7" s="13"/>
      <c r="BWG7" s="13"/>
      <c r="BWH7" s="13"/>
      <c r="BWI7" s="13"/>
      <c r="BWJ7" s="13"/>
      <c r="BWK7" s="13"/>
      <c r="BWL7" s="13"/>
      <c r="BWM7" s="13"/>
      <c r="BWN7" s="13"/>
      <c r="BWO7" s="13"/>
      <c r="BWP7" s="13"/>
      <c r="BWQ7" s="13"/>
      <c r="BWR7" s="13"/>
      <c r="BWS7" s="13"/>
      <c r="BWT7" s="13"/>
      <c r="BWU7" s="13"/>
      <c r="BWV7" s="13"/>
      <c r="BWW7" s="13"/>
      <c r="BWX7" s="13"/>
      <c r="BWY7" s="13"/>
      <c r="BWZ7" s="13"/>
      <c r="BXA7" s="13"/>
      <c r="BXB7" s="13"/>
      <c r="BXC7" s="13"/>
      <c r="BXD7" s="13"/>
      <c r="BXE7" s="13"/>
      <c r="BXF7" s="13"/>
      <c r="BXG7" s="13"/>
      <c r="BXH7" s="13"/>
      <c r="BXI7" s="13"/>
      <c r="BXJ7" s="13"/>
      <c r="BXK7" s="13"/>
      <c r="BXL7" s="13"/>
      <c r="BXM7" s="13"/>
      <c r="BXN7" s="13"/>
      <c r="BXO7" s="13"/>
      <c r="BXP7" s="13"/>
      <c r="BXQ7" s="13"/>
      <c r="BXR7" s="13"/>
      <c r="BXS7" s="13"/>
      <c r="BXT7" s="13"/>
      <c r="BXU7" s="13"/>
      <c r="BXV7" s="13"/>
      <c r="BXW7" s="13"/>
      <c r="BXX7" s="13"/>
      <c r="BXY7" s="13"/>
      <c r="BXZ7" s="13"/>
      <c r="BYA7" s="13"/>
      <c r="BYB7" s="13"/>
      <c r="BYC7" s="13"/>
      <c r="BYD7" s="13"/>
      <c r="BYE7" s="13"/>
      <c r="BYF7" s="13"/>
      <c r="BYG7" s="13"/>
      <c r="BYH7" s="13"/>
      <c r="BYI7" s="13"/>
      <c r="BYJ7" s="13"/>
      <c r="BYK7" s="13"/>
      <c r="BYL7" s="13"/>
      <c r="BYM7" s="13"/>
      <c r="BYN7" s="13"/>
      <c r="BYO7" s="13"/>
      <c r="BYP7" s="13"/>
      <c r="BYQ7" s="13"/>
      <c r="BYR7" s="13"/>
      <c r="BYS7" s="13"/>
      <c r="BYT7" s="13"/>
      <c r="BYU7" s="13"/>
      <c r="BYV7" s="13"/>
      <c r="BYW7" s="13"/>
      <c r="BYX7" s="13"/>
      <c r="BYY7" s="13"/>
      <c r="BYZ7" s="13"/>
      <c r="BZA7" s="13"/>
      <c r="BZB7" s="13"/>
      <c r="BZC7" s="13"/>
      <c r="BZD7" s="13"/>
      <c r="BZE7" s="13"/>
      <c r="BZF7" s="13"/>
      <c r="BZG7" s="13"/>
      <c r="BZH7" s="13"/>
      <c r="BZI7" s="13"/>
      <c r="BZJ7" s="13"/>
      <c r="BZK7" s="13"/>
      <c r="BZL7" s="13"/>
      <c r="BZM7" s="13"/>
      <c r="BZN7" s="13"/>
      <c r="BZO7" s="13"/>
      <c r="BZP7" s="13"/>
      <c r="BZQ7" s="13"/>
      <c r="BZR7" s="13"/>
      <c r="BZS7" s="13"/>
      <c r="BZT7" s="13"/>
      <c r="BZU7" s="13"/>
      <c r="BZV7" s="13"/>
      <c r="BZW7" s="13"/>
      <c r="BZX7" s="13"/>
      <c r="BZY7" s="13"/>
      <c r="BZZ7" s="13"/>
      <c r="CAA7" s="13"/>
      <c r="CAB7" s="13"/>
      <c r="CAC7" s="13"/>
      <c r="CAD7" s="13"/>
      <c r="CAE7" s="13"/>
      <c r="CAF7" s="13"/>
      <c r="CAG7" s="13"/>
      <c r="CAH7" s="13"/>
      <c r="CAI7" s="13"/>
      <c r="CAJ7" s="13"/>
      <c r="CAK7" s="13"/>
      <c r="CAL7" s="13"/>
      <c r="CAM7" s="13"/>
      <c r="CAN7" s="13"/>
      <c r="CAO7" s="13"/>
      <c r="CAP7" s="13"/>
      <c r="CAQ7" s="13"/>
      <c r="CAR7" s="13"/>
      <c r="CAS7" s="13"/>
      <c r="CAT7" s="13"/>
      <c r="CAU7" s="13"/>
      <c r="CAV7" s="13"/>
      <c r="CAW7" s="13"/>
      <c r="CAX7" s="13"/>
      <c r="CAY7" s="13"/>
      <c r="CAZ7" s="13"/>
      <c r="CBA7" s="13"/>
      <c r="CBB7" s="13"/>
      <c r="CBC7" s="13"/>
      <c r="CBD7" s="13"/>
      <c r="CBE7" s="13"/>
      <c r="CBF7" s="13"/>
      <c r="CBG7" s="13"/>
      <c r="CBH7" s="13"/>
      <c r="CBI7" s="13"/>
      <c r="CBJ7" s="13"/>
      <c r="CBK7" s="13"/>
      <c r="CBL7" s="13"/>
      <c r="CBM7" s="13"/>
      <c r="CBN7" s="13"/>
      <c r="CBO7" s="13"/>
      <c r="CBP7" s="13"/>
      <c r="CBQ7" s="13"/>
      <c r="CBR7" s="13"/>
      <c r="CBS7" s="13"/>
      <c r="CBT7" s="13"/>
      <c r="CBU7" s="13"/>
      <c r="CBV7" s="13"/>
      <c r="CBW7" s="13"/>
      <c r="CBX7" s="13"/>
      <c r="CBY7" s="13"/>
      <c r="CBZ7" s="13"/>
      <c r="CCA7" s="13"/>
      <c r="CCB7" s="13"/>
      <c r="CCC7" s="13"/>
      <c r="CCD7" s="13"/>
      <c r="CCE7" s="13"/>
      <c r="CCF7" s="13"/>
      <c r="CCG7" s="13"/>
      <c r="CCH7" s="13"/>
      <c r="CCI7" s="13"/>
      <c r="CCJ7" s="13"/>
      <c r="CCK7" s="13"/>
      <c r="CCL7" s="13"/>
      <c r="CCM7" s="13"/>
      <c r="CCN7" s="13"/>
      <c r="CCO7" s="13"/>
      <c r="CCP7" s="13"/>
      <c r="CCQ7" s="13"/>
      <c r="CCR7" s="13"/>
      <c r="CCS7" s="13"/>
      <c r="CCT7" s="13"/>
      <c r="CCU7" s="13"/>
      <c r="CCV7" s="13"/>
      <c r="CCW7" s="13"/>
      <c r="CCX7" s="13"/>
      <c r="CCY7" s="13"/>
      <c r="CCZ7" s="13"/>
      <c r="CDA7" s="13"/>
      <c r="CDB7" s="13"/>
      <c r="CDC7" s="13"/>
      <c r="CDD7" s="13"/>
      <c r="CDE7" s="13"/>
      <c r="CDF7" s="13"/>
      <c r="CDG7" s="13"/>
      <c r="CDH7" s="13"/>
      <c r="CDI7" s="13"/>
      <c r="CDJ7" s="13"/>
      <c r="CDK7" s="13"/>
      <c r="CDL7" s="13"/>
      <c r="CDM7" s="13"/>
      <c r="CDN7" s="13"/>
      <c r="CDO7" s="13"/>
      <c r="CDP7" s="13"/>
      <c r="CDQ7" s="13"/>
      <c r="CDR7" s="13"/>
      <c r="CDS7" s="13"/>
      <c r="CDT7" s="13"/>
      <c r="CDU7" s="13"/>
      <c r="CDV7" s="13"/>
      <c r="CDW7" s="13"/>
      <c r="CDX7" s="13"/>
      <c r="CDY7" s="13"/>
      <c r="CDZ7" s="13"/>
      <c r="CEA7" s="13"/>
      <c r="CEB7" s="13"/>
      <c r="CEC7" s="13"/>
      <c r="CED7" s="13"/>
      <c r="CEE7" s="13"/>
      <c r="CEF7" s="13"/>
      <c r="CEG7" s="13"/>
      <c r="CEH7" s="13"/>
      <c r="CEI7" s="13"/>
      <c r="CEJ7" s="13"/>
      <c r="CEK7" s="13"/>
      <c r="CEL7" s="13"/>
      <c r="CEM7" s="13"/>
      <c r="CEN7" s="13"/>
      <c r="CEO7" s="13"/>
      <c r="CEP7" s="13"/>
      <c r="CEQ7" s="13"/>
      <c r="CER7" s="13"/>
      <c r="CES7" s="13"/>
      <c r="CET7" s="13"/>
      <c r="CEU7" s="13"/>
      <c r="CEV7" s="13"/>
      <c r="CEW7" s="13"/>
      <c r="CEX7" s="13"/>
      <c r="CEY7" s="13"/>
      <c r="CEZ7" s="13"/>
      <c r="CFA7" s="13"/>
      <c r="CFB7" s="13"/>
      <c r="CFC7" s="13"/>
      <c r="CFD7" s="13"/>
      <c r="CFE7" s="13"/>
      <c r="CFF7" s="13"/>
      <c r="CFG7" s="13"/>
      <c r="CFH7" s="13"/>
      <c r="CFI7" s="13"/>
      <c r="CFJ7" s="13"/>
      <c r="CFK7" s="13"/>
      <c r="CFL7" s="13"/>
      <c r="CFM7" s="13"/>
      <c r="CFN7" s="13"/>
      <c r="CFO7" s="13"/>
      <c r="CFP7" s="13"/>
      <c r="CFQ7" s="13"/>
      <c r="CFR7" s="13"/>
      <c r="CFS7" s="13"/>
      <c r="CFT7" s="13"/>
      <c r="CFU7" s="13"/>
      <c r="CFV7" s="13"/>
      <c r="CFW7" s="13"/>
      <c r="CFX7" s="13"/>
      <c r="CFY7" s="13"/>
      <c r="CFZ7" s="13"/>
      <c r="CGA7" s="13"/>
      <c r="CGB7" s="13"/>
      <c r="CGC7" s="13"/>
      <c r="CGD7" s="13"/>
      <c r="CGE7" s="13"/>
      <c r="CGF7" s="13"/>
      <c r="CGG7" s="13"/>
      <c r="CGH7" s="13"/>
      <c r="CGI7" s="13"/>
      <c r="CGJ7" s="13"/>
      <c r="CGK7" s="13"/>
      <c r="CGL7" s="13"/>
      <c r="CGM7" s="13"/>
      <c r="CGN7" s="13"/>
      <c r="CGO7" s="13"/>
      <c r="CGP7" s="13"/>
      <c r="CGQ7" s="13"/>
      <c r="CGR7" s="13"/>
      <c r="CGS7" s="13"/>
      <c r="CGT7" s="13"/>
      <c r="CGU7" s="13"/>
      <c r="CGV7" s="13"/>
      <c r="CGW7" s="13"/>
      <c r="CGX7" s="13"/>
      <c r="CGY7" s="13"/>
      <c r="CGZ7" s="13"/>
      <c r="CHA7" s="13"/>
      <c r="CHB7" s="13"/>
      <c r="CHC7" s="13"/>
      <c r="CHD7" s="13"/>
      <c r="CHE7" s="13"/>
      <c r="CHF7" s="13"/>
      <c r="CHG7" s="13"/>
      <c r="CHH7" s="13"/>
      <c r="CHI7" s="13"/>
      <c r="CHJ7" s="13"/>
      <c r="CHK7" s="13"/>
      <c r="CHL7" s="13"/>
      <c r="CHM7" s="13"/>
      <c r="CHN7" s="13"/>
      <c r="CHO7" s="13"/>
      <c r="CHP7" s="13"/>
      <c r="CHQ7" s="13"/>
      <c r="CHR7" s="13"/>
      <c r="CHS7" s="13"/>
      <c r="CHT7" s="13"/>
      <c r="CHU7" s="13"/>
      <c r="CHV7" s="13"/>
      <c r="CHW7" s="13"/>
      <c r="CHX7" s="13"/>
      <c r="CHY7" s="13"/>
      <c r="CHZ7" s="13"/>
      <c r="CIA7" s="13"/>
      <c r="CIB7" s="13"/>
      <c r="CIC7" s="13"/>
      <c r="CID7" s="13"/>
      <c r="CIE7" s="13"/>
      <c r="CIF7" s="13"/>
      <c r="CIG7" s="13"/>
      <c r="CIH7" s="13"/>
      <c r="CII7" s="13"/>
      <c r="CIJ7" s="13"/>
      <c r="CIK7" s="13"/>
      <c r="CIL7" s="13"/>
      <c r="CIM7" s="13"/>
      <c r="CIN7" s="13"/>
      <c r="CIO7" s="13"/>
      <c r="CIP7" s="13"/>
      <c r="CIQ7" s="13"/>
      <c r="CIR7" s="13"/>
      <c r="CIS7" s="13"/>
      <c r="CIT7" s="13"/>
      <c r="CIU7" s="13"/>
      <c r="CIV7" s="13"/>
      <c r="CIW7" s="13"/>
      <c r="CIX7" s="13"/>
      <c r="CIY7" s="13"/>
      <c r="CIZ7" s="13"/>
      <c r="CJA7" s="13"/>
      <c r="CJB7" s="13"/>
      <c r="CJC7" s="13"/>
      <c r="CJD7" s="13"/>
      <c r="CJE7" s="13"/>
      <c r="CJF7" s="13"/>
      <c r="CJG7" s="13"/>
      <c r="CJH7" s="13"/>
      <c r="CJI7" s="13"/>
      <c r="CJJ7" s="13"/>
      <c r="CJK7" s="13"/>
      <c r="CJL7" s="13"/>
      <c r="CJM7" s="13"/>
      <c r="CJN7" s="13"/>
      <c r="CJO7" s="13"/>
      <c r="CJP7" s="13"/>
      <c r="CJQ7" s="13"/>
      <c r="CJR7" s="13"/>
      <c r="CJS7" s="13"/>
      <c r="CJT7" s="13"/>
      <c r="CJU7" s="13"/>
      <c r="CJV7" s="13"/>
      <c r="CJW7" s="13"/>
      <c r="CJX7" s="13"/>
      <c r="CJY7" s="13"/>
      <c r="CJZ7" s="13"/>
      <c r="CKA7" s="13"/>
      <c r="CKB7" s="13"/>
      <c r="CKC7" s="13"/>
      <c r="CKD7" s="13"/>
      <c r="CKE7" s="13"/>
      <c r="CKF7" s="13"/>
      <c r="CKG7" s="13"/>
      <c r="CKH7" s="13"/>
      <c r="CKI7" s="13"/>
      <c r="CKJ7" s="13"/>
      <c r="CKK7" s="13"/>
      <c r="CKL7" s="13"/>
      <c r="CKM7" s="13"/>
      <c r="CKN7" s="13"/>
      <c r="CKO7" s="13"/>
      <c r="CKP7" s="13"/>
      <c r="CKQ7" s="13"/>
      <c r="CKR7" s="13"/>
      <c r="CKS7" s="13"/>
      <c r="CKT7" s="13"/>
      <c r="CKU7" s="13"/>
      <c r="CKV7" s="13"/>
      <c r="CKW7" s="13"/>
      <c r="CKX7" s="13"/>
      <c r="CKY7" s="13"/>
      <c r="CKZ7" s="13"/>
      <c r="CLA7" s="13"/>
      <c r="CLB7" s="13"/>
      <c r="CLC7" s="13"/>
      <c r="CLD7" s="13"/>
      <c r="CLE7" s="13"/>
      <c r="CLF7" s="13"/>
      <c r="CLG7" s="13"/>
      <c r="CLH7" s="13"/>
      <c r="CLI7" s="13"/>
      <c r="CLJ7" s="13"/>
      <c r="CLK7" s="13"/>
      <c r="CLL7" s="13"/>
      <c r="CLM7" s="13"/>
      <c r="CLN7" s="13"/>
      <c r="CLO7" s="13"/>
      <c r="CLP7" s="13"/>
      <c r="CLQ7" s="13"/>
      <c r="CLR7" s="13"/>
      <c r="CLS7" s="13"/>
      <c r="CLT7" s="13"/>
      <c r="CLU7" s="13"/>
      <c r="CLV7" s="13"/>
      <c r="CLW7" s="13"/>
      <c r="CLX7" s="13"/>
      <c r="CLY7" s="13"/>
      <c r="CLZ7" s="13"/>
      <c r="CMA7" s="13"/>
      <c r="CMB7" s="13"/>
      <c r="CMC7" s="13"/>
      <c r="CMD7" s="13"/>
      <c r="CME7" s="13"/>
      <c r="CMF7" s="13"/>
      <c r="CMG7" s="13"/>
      <c r="CMH7" s="13"/>
      <c r="CMI7" s="13"/>
      <c r="CMJ7" s="13"/>
      <c r="CMK7" s="13"/>
      <c r="CML7" s="13"/>
      <c r="CMM7" s="13"/>
      <c r="CMN7" s="13"/>
      <c r="CMO7" s="13"/>
      <c r="CMP7" s="13"/>
      <c r="CMQ7" s="13"/>
      <c r="CMR7" s="13"/>
      <c r="CMS7" s="13"/>
      <c r="CMT7" s="13"/>
      <c r="CMU7" s="13"/>
      <c r="CMV7" s="13"/>
      <c r="CMW7" s="13"/>
      <c r="CMX7" s="13"/>
      <c r="CMY7" s="13"/>
      <c r="CMZ7" s="13"/>
      <c r="CNA7" s="13"/>
      <c r="CNB7" s="13"/>
      <c r="CNC7" s="13"/>
      <c r="CND7" s="13"/>
      <c r="CNE7" s="13"/>
      <c r="CNF7" s="13"/>
      <c r="CNG7" s="13"/>
      <c r="CNH7" s="13"/>
      <c r="CNI7" s="13"/>
      <c r="CNJ7" s="13"/>
      <c r="CNK7" s="13"/>
      <c r="CNL7" s="13"/>
      <c r="CNM7" s="13"/>
      <c r="CNN7" s="13"/>
      <c r="CNO7" s="13"/>
      <c r="CNP7" s="13"/>
      <c r="CNQ7" s="13"/>
      <c r="CNR7" s="13"/>
      <c r="CNS7" s="13"/>
      <c r="CNT7" s="13"/>
      <c r="CNU7" s="13"/>
      <c r="CNV7" s="13"/>
      <c r="CNW7" s="13"/>
      <c r="CNX7" s="13"/>
      <c r="CNY7" s="13"/>
      <c r="CNZ7" s="13"/>
      <c r="COA7" s="13"/>
      <c r="COB7" s="13"/>
      <c r="COC7" s="13"/>
      <c r="COD7" s="13"/>
      <c r="COE7" s="13"/>
      <c r="COF7" s="13"/>
      <c r="COG7" s="13"/>
      <c r="COH7" s="13"/>
      <c r="COI7" s="13"/>
      <c r="COJ7" s="13"/>
      <c r="COK7" s="13"/>
      <c r="COL7" s="13"/>
      <c r="COM7" s="13"/>
      <c r="CON7" s="13"/>
      <c r="COO7" s="13"/>
      <c r="COP7" s="13"/>
      <c r="COQ7" s="13"/>
      <c r="COR7" s="13"/>
      <c r="COS7" s="13"/>
      <c r="COT7" s="13"/>
      <c r="COU7" s="13"/>
      <c r="COV7" s="13"/>
      <c r="COW7" s="13"/>
      <c r="COX7" s="13"/>
      <c r="COY7" s="13"/>
      <c r="COZ7" s="13"/>
      <c r="CPA7" s="13"/>
      <c r="CPB7" s="13"/>
      <c r="CPC7" s="13"/>
      <c r="CPD7" s="13"/>
      <c r="CPE7" s="13"/>
      <c r="CPF7" s="13"/>
      <c r="CPG7" s="13"/>
      <c r="CPH7" s="13"/>
      <c r="CPI7" s="13"/>
      <c r="CPJ7" s="13"/>
      <c r="CPK7" s="13"/>
      <c r="CPL7" s="13"/>
      <c r="CPM7" s="13"/>
      <c r="CPN7" s="13"/>
      <c r="CPO7" s="13"/>
      <c r="CPP7" s="13"/>
      <c r="CPQ7" s="13"/>
      <c r="CPR7" s="13"/>
      <c r="CPS7" s="13"/>
      <c r="CPT7" s="13"/>
      <c r="CPU7" s="13"/>
      <c r="CPV7" s="13"/>
      <c r="CPW7" s="13"/>
      <c r="CPX7" s="13"/>
      <c r="CPY7" s="13"/>
      <c r="CPZ7" s="13"/>
      <c r="CQA7" s="13"/>
      <c r="CQB7" s="13"/>
      <c r="CQC7" s="13"/>
      <c r="CQD7" s="13"/>
      <c r="CQE7" s="13"/>
      <c r="CQF7" s="13"/>
      <c r="CQG7" s="13"/>
      <c r="CQH7" s="13"/>
      <c r="CQI7" s="13"/>
      <c r="CQJ7" s="13"/>
      <c r="CQK7" s="13"/>
      <c r="CQL7" s="13"/>
      <c r="CQM7" s="13"/>
      <c r="CQN7" s="13"/>
      <c r="CQO7" s="13"/>
      <c r="CQP7" s="13"/>
      <c r="CQQ7" s="13"/>
      <c r="CQR7" s="13"/>
      <c r="CQS7" s="13"/>
      <c r="CQT7" s="13"/>
      <c r="CQU7" s="13"/>
      <c r="CQV7" s="13"/>
      <c r="CQW7" s="13"/>
      <c r="CQX7" s="13"/>
      <c r="CQY7" s="13"/>
      <c r="CQZ7" s="13"/>
      <c r="CRA7" s="13"/>
      <c r="CRB7" s="13"/>
      <c r="CRC7" s="13"/>
      <c r="CRD7" s="13"/>
      <c r="CRE7" s="13"/>
      <c r="CRF7" s="13"/>
      <c r="CRG7" s="13"/>
      <c r="CRH7" s="13"/>
      <c r="CRI7" s="13"/>
      <c r="CRJ7" s="13"/>
      <c r="CRK7" s="13"/>
      <c r="CRL7" s="13"/>
      <c r="CRM7" s="13"/>
      <c r="CRN7" s="13"/>
      <c r="CRO7" s="13"/>
      <c r="CRP7" s="13"/>
      <c r="CRQ7" s="13"/>
      <c r="CRR7" s="13"/>
      <c r="CRS7" s="13"/>
      <c r="CRT7" s="13"/>
      <c r="CRU7" s="13"/>
      <c r="CRV7" s="13"/>
      <c r="CRW7" s="13"/>
      <c r="CRX7" s="13"/>
      <c r="CRY7" s="13"/>
      <c r="CRZ7" s="13"/>
      <c r="CSA7" s="13"/>
      <c r="CSB7" s="13"/>
      <c r="CSC7" s="13"/>
      <c r="CSD7" s="13"/>
      <c r="CSE7" s="13"/>
      <c r="CSF7" s="13"/>
      <c r="CSG7" s="13"/>
      <c r="CSH7" s="13"/>
      <c r="CSI7" s="13"/>
      <c r="CSJ7" s="13"/>
      <c r="CSK7" s="13"/>
      <c r="CSL7" s="13"/>
      <c r="CSM7" s="13"/>
      <c r="CSN7" s="13"/>
      <c r="CSO7" s="13"/>
      <c r="CSP7" s="13"/>
      <c r="CSQ7" s="13"/>
      <c r="CSR7" s="13"/>
      <c r="CSS7" s="13"/>
      <c r="CST7" s="13"/>
      <c r="CSU7" s="13"/>
      <c r="CSV7" s="13"/>
      <c r="CSW7" s="13"/>
      <c r="CSX7" s="13"/>
      <c r="CSY7" s="13"/>
      <c r="CSZ7" s="13"/>
      <c r="CTA7" s="13"/>
      <c r="CTB7" s="13"/>
      <c r="CTC7" s="13"/>
      <c r="CTD7" s="13"/>
      <c r="CTE7" s="13"/>
      <c r="CTF7" s="13"/>
      <c r="CTG7" s="13"/>
      <c r="CTH7" s="13"/>
      <c r="CTI7" s="13"/>
      <c r="CTJ7" s="13"/>
      <c r="CTK7" s="13"/>
      <c r="CTL7" s="13"/>
      <c r="CTM7" s="13"/>
      <c r="CTN7" s="13"/>
      <c r="CTO7" s="13"/>
      <c r="CTP7" s="13"/>
      <c r="CTQ7" s="13"/>
      <c r="CTR7" s="13"/>
      <c r="CTS7" s="13"/>
      <c r="CTT7" s="13"/>
      <c r="CTU7" s="13"/>
      <c r="CTV7" s="13"/>
      <c r="CTW7" s="13"/>
      <c r="CTX7" s="13"/>
      <c r="CTY7" s="13"/>
      <c r="CTZ7" s="13"/>
      <c r="CUA7" s="13"/>
      <c r="CUB7" s="13"/>
      <c r="CUC7" s="13"/>
      <c r="CUD7" s="13"/>
      <c r="CUE7" s="13"/>
      <c r="CUF7" s="13"/>
      <c r="CUG7" s="13"/>
      <c r="CUH7" s="13"/>
      <c r="CUI7" s="13"/>
      <c r="CUJ7" s="13"/>
      <c r="CUK7" s="13"/>
      <c r="CUL7" s="13"/>
      <c r="CUM7" s="13"/>
      <c r="CUN7" s="13"/>
      <c r="CUO7" s="13"/>
      <c r="CUP7" s="13"/>
      <c r="CUQ7" s="13"/>
      <c r="CUR7" s="13"/>
      <c r="CUS7" s="13"/>
      <c r="CUT7" s="13"/>
      <c r="CUU7" s="13"/>
      <c r="CUV7" s="13"/>
      <c r="CUW7" s="13"/>
      <c r="CUX7" s="13"/>
      <c r="CUY7" s="13"/>
      <c r="CUZ7" s="13"/>
      <c r="CVA7" s="13"/>
      <c r="CVB7" s="13"/>
      <c r="CVC7" s="13"/>
      <c r="CVD7" s="13"/>
      <c r="CVE7" s="13"/>
      <c r="CVF7" s="13"/>
      <c r="CVG7" s="13"/>
      <c r="CVH7" s="13"/>
      <c r="CVI7" s="13"/>
      <c r="CVJ7" s="13"/>
      <c r="CVK7" s="13"/>
      <c r="CVL7" s="13"/>
      <c r="CVM7" s="13"/>
      <c r="CVN7" s="13"/>
      <c r="CVO7" s="13"/>
      <c r="CVP7" s="13"/>
      <c r="CVQ7" s="13"/>
      <c r="CVR7" s="13"/>
      <c r="CVS7" s="13"/>
      <c r="CVT7" s="13"/>
      <c r="CVU7" s="13"/>
      <c r="CVV7" s="13"/>
      <c r="CVW7" s="13"/>
      <c r="CVX7" s="13"/>
      <c r="CVY7" s="13"/>
      <c r="CVZ7" s="13"/>
      <c r="CWA7" s="13"/>
      <c r="CWB7" s="13"/>
      <c r="CWC7" s="13"/>
      <c r="CWD7" s="13"/>
      <c r="CWE7" s="13"/>
      <c r="CWF7" s="13"/>
      <c r="CWG7" s="13"/>
      <c r="CWH7" s="13"/>
      <c r="CWI7" s="13"/>
      <c r="CWJ7" s="13"/>
      <c r="CWK7" s="13"/>
      <c r="CWL7" s="13"/>
      <c r="CWM7" s="13"/>
      <c r="CWN7" s="13"/>
      <c r="CWO7" s="13"/>
      <c r="CWP7" s="13"/>
      <c r="CWQ7" s="13"/>
      <c r="CWR7" s="13"/>
      <c r="CWS7" s="13"/>
      <c r="CWT7" s="13"/>
      <c r="CWU7" s="13"/>
      <c r="CWV7" s="13"/>
      <c r="CWW7" s="13"/>
      <c r="CWX7" s="13"/>
      <c r="CWY7" s="13"/>
      <c r="CWZ7" s="13"/>
      <c r="CXA7" s="13"/>
      <c r="CXB7" s="13"/>
      <c r="CXC7" s="13"/>
      <c r="CXD7" s="13"/>
      <c r="CXE7" s="13"/>
      <c r="CXF7" s="13"/>
      <c r="CXG7" s="13"/>
      <c r="CXH7" s="13"/>
      <c r="CXI7" s="13"/>
      <c r="CXJ7" s="13"/>
      <c r="CXK7" s="13"/>
      <c r="CXL7" s="13"/>
      <c r="CXM7" s="13"/>
      <c r="CXN7" s="13"/>
      <c r="CXO7" s="13"/>
      <c r="CXP7" s="13"/>
      <c r="CXQ7" s="13"/>
      <c r="CXR7" s="13"/>
      <c r="CXS7" s="13"/>
      <c r="CXT7" s="13"/>
      <c r="CXU7" s="13"/>
      <c r="CXV7" s="13"/>
      <c r="CXW7" s="13"/>
      <c r="CXX7" s="13"/>
      <c r="CXY7" s="13"/>
      <c r="CXZ7" s="13"/>
      <c r="CYA7" s="13"/>
      <c r="CYB7" s="13"/>
      <c r="CYC7" s="13"/>
      <c r="CYD7" s="13"/>
      <c r="CYE7" s="13"/>
      <c r="CYF7" s="13"/>
      <c r="CYG7" s="13"/>
      <c r="CYH7" s="13"/>
      <c r="CYI7" s="13"/>
      <c r="CYJ7" s="13"/>
      <c r="CYK7" s="13"/>
      <c r="CYL7" s="13"/>
      <c r="CYM7" s="13"/>
      <c r="CYN7" s="13"/>
      <c r="CYO7" s="13"/>
      <c r="CYP7" s="13"/>
      <c r="CYQ7" s="13"/>
      <c r="CYR7" s="13"/>
      <c r="CYS7" s="13"/>
      <c r="CYT7" s="13"/>
      <c r="CYU7" s="13"/>
      <c r="CYV7" s="13"/>
      <c r="CYW7" s="13"/>
      <c r="CYX7" s="13"/>
      <c r="CYY7" s="13"/>
      <c r="CYZ7" s="13"/>
      <c r="CZA7" s="13"/>
      <c r="CZB7" s="13"/>
      <c r="CZC7" s="13"/>
      <c r="CZD7" s="13"/>
      <c r="CZE7" s="13"/>
      <c r="CZF7" s="13"/>
      <c r="CZG7" s="13"/>
      <c r="CZH7" s="13"/>
      <c r="CZI7" s="13"/>
      <c r="CZJ7" s="13"/>
      <c r="CZK7" s="13"/>
      <c r="CZL7" s="13"/>
      <c r="CZM7" s="13"/>
      <c r="CZN7" s="13"/>
      <c r="CZO7" s="13"/>
      <c r="CZP7" s="13"/>
      <c r="CZQ7" s="13"/>
      <c r="CZR7" s="13"/>
      <c r="CZS7" s="13"/>
      <c r="CZT7" s="13"/>
      <c r="CZU7" s="13"/>
      <c r="CZV7" s="13"/>
      <c r="CZW7" s="13"/>
      <c r="CZX7" s="13"/>
      <c r="CZY7" s="13"/>
      <c r="CZZ7" s="13"/>
      <c r="DAA7" s="13"/>
      <c r="DAB7" s="13"/>
      <c r="DAC7" s="13"/>
      <c r="DAD7" s="13"/>
      <c r="DAE7" s="13"/>
      <c r="DAF7" s="13"/>
      <c r="DAG7" s="13"/>
      <c r="DAH7" s="13"/>
      <c r="DAI7" s="13"/>
      <c r="DAJ7" s="13"/>
      <c r="DAK7" s="13"/>
      <c r="DAL7" s="13"/>
      <c r="DAM7" s="13"/>
      <c r="DAN7" s="13"/>
      <c r="DAO7" s="13"/>
      <c r="DAP7" s="13"/>
      <c r="DAQ7" s="13"/>
      <c r="DAR7" s="13"/>
      <c r="DAS7" s="13"/>
      <c r="DAT7" s="13"/>
      <c r="DAU7" s="13"/>
      <c r="DAV7" s="13"/>
      <c r="DAW7" s="13"/>
      <c r="DAX7" s="13"/>
      <c r="DAY7" s="13"/>
      <c r="DAZ7" s="13"/>
      <c r="DBA7" s="13"/>
      <c r="DBB7" s="13"/>
      <c r="DBC7" s="13"/>
      <c r="DBD7" s="13"/>
      <c r="DBE7" s="13"/>
      <c r="DBF7" s="13"/>
      <c r="DBG7" s="13"/>
      <c r="DBH7" s="13"/>
      <c r="DBI7" s="13"/>
      <c r="DBJ7" s="13"/>
      <c r="DBK7" s="13"/>
      <c r="DBL7" s="13"/>
      <c r="DBM7" s="13"/>
      <c r="DBN7" s="13"/>
      <c r="DBO7" s="13"/>
      <c r="DBP7" s="13"/>
      <c r="DBQ7" s="13"/>
      <c r="DBR7" s="13"/>
      <c r="DBS7" s="13"/>
      <c r="DBT7" s="13"/>
      <c r="DBU7" s="13"/>
      <c r="DBV7" s="13"/>
      <c r="DBW7" s="13"/>
      <c r="DBX7" s="13"/>
      <c r="DBY7" s="13"/>
      <c r="DBZ7" s="13"/>
      <c r="DCA7" s="13"/>
      <c r="DCB7" s="13"/>
      <c r="DCC7" s="13"/>
      <c r="DCD7" s="13"/>
      <c r="DCE7" s="13"/>
      <c r="DCF7" s="13"/>
      <c r="DCG7" s="13"/>
      <c r="DCH7" s="13"/>
      <c r="DCI7" s="13"/>
      <c r="DCJ7" s="13"/>
      <c r="DCK7" s="13"/>
      <c r="DCL7" s="13"/>
      <c r="DCM7" s="13"/>
      <c r="DCN7" s="13"/>
      <c r="DCO7" s="13"/>
      <c r="DCP7" s="13"/>
      <c r="DCQ7" s="13"/>
      <c r="DCR7" s="13"/>
      <c r="DCS7" s="13"/>
      <c r="DCT7" s="13"/>
      <c r="DCU7" s="13"/>
      <c r="DCV7" s="13"/>
      <c r="DCW7" s="13"/>
      <c r="DCX7" s="13"/>
      <c r="DCY7" s="13"/>
      <c r="DCZ7" s="13"/>
      <c r="DDA7" s="13"/>
      <c r="DDB7" s="13"/>
      <c r="DDC7" s="13"/>
      <c r="DDD7" s="13"/>
      <c r="DDE7" s="13"/>
      <c r="DDF7" s="13"/>
      <c r="DDG7" s="13"/>
      <c r="DDH7" s="13"/>
      <c r="DDI7" s="13"/>
      <c r="DDJ7" s="13"/>
      <c r="DDK7" s="13"/>
      <c r="DDL7" s="13"/>
      <c r="DDM7" s="13"/>
      <c r="DDN7" s="13"/>
      <c r="DDO7" s="13"/>
      <c r="DDP7" s="13"/>
      <c r="DDQ7" s="13"/>
      <c r="DDR7" s="13"/>
      <c r="DDS7" s="13"/>
      <c r="DDT7" s="13"/>
      <c r="DDU7" s="13"/>
      <c r="DDV7" s="13"/>
      <c r="DDW7" s="13"/>
      <c r="DDX7" s="13"/>
      <c r="DDY7" s="13"/>
      <c r="DDZ7" s="13"/>
      <c r="DEA7" s="13"/>
      <c r="DEB7" s="13"/>
      <c r="DEC7" s="13"/>
      <c r="DED7" s="13"/>
      <c r="DEE7" s="13"/>
      <c r="DEF7" s="13"/>
      <c r="DEG7" s="13"/>
      <c r="DEH7" s="13"/>
      <c r="DEI7" s="13"/>
      <c r="DEJ7" s="13"/>
      <c r="DEK7" s="13"/>
      <c r="DEL7" s="13"/>
      <c r="DEM7" s="13"/>
      <c r="DEN7" s="13"/>
      <c r="DEO7" s="13"/>
      <c r="DEP7" s="13"/>
      <c r="DEQ7" s="13"/>
      <c r="DER7" s="13"/>
      <c r="DES7" s="13"/>
      <c r="DET7" s="13"/>
      <c r="DEU7" s="13"/>
      <c r="DEV7" s="13"/>
      <c r="DEW7" s="13"/>
      <c r="DEX7" s="13"/>
      <c r="DEY7" s="13"/>
      <c r="DEZ7" s="13"/>
      <c r="DFA7" s="13"/>
      <c r="DFB7" s="13"/>
      <c r="DFC7" s="13"/>
      <c r="DFD7" s="13"/>
      <c r="DFE7" s="13"/>
      <c r="DFF7" s="13"/>
      <c r="DFG7" s="13"/>
      <c r="DFH7" s="13"/>
      <c r="DFI7" s="13"/>
      <c r="DFJ7" s="13"/>
      <c r="DFK7" s="13"/>
      <c r="DFL7" s="13"/>
      <c r="DFM7" s="13"/>
      <c r="DFN7" s="13"/>
      <c r="DFO7" s="13"/>
      <c r="DFP7" s="13"/>
      <c r="DFQ7" s="13"/>
      <c r="DFR7" s="13"/>
      <c r="DFS7" s="13"/>
      <c r="DFT7" s="13"/>
      <c r="DFU7" s="13"/>
      <c r="DFV7" s="13"/>
      <c r="DFW7" s="13"/>
      <c r="DFX7" s="13"/>
      <c r="DFY7" s="13"/>
      <c r="DFZ7" s="13"/>
      <c r="DGA7" s="13"/>
      <c r="DGB7" s="13"/>
      <c r="DGC7" s="13"/>
      <c r="DGD7" s="13"/>
      <c r="DGE7" s="13"/>
      <c r="DGF7" s="13"/>
      <c r="DGG7" s="13"/>
      <c r="DGH7" s="13"/>
      <c r="DGI7" s="13"/>
      <c r="DGJ7" s="13"/>
      <c r="DGK7" s="13"/>
      <c r="DGL7" s="13"/>
      <c r="DGM7" s="13"/>
      <c r="DGN7" s="13"/>
      <c r="DGO7" s="13"/>
      <c r="DGP7" s="13"/>
      <c r="DGQ7" s="13"/>
      <c r="DGR7" s="13"/>
      <c r="DGS7" s="13"/>
      <c r="DGT7" s="13"/>
      <c r="DGU7" s="13"/>
      <c r="DGV7" s="13"/>
      <c r="DGW7" s="13"/>
      <c r="DGX7" s="13"/>
      <c r="DGY7" s="13"/>
      <c r="DGZ7" s="13"/>
      <c r="DHA7" s="13"/>
      <c r="DHB7" s="13"/>
      <c r="DHC7" s="13"/>
      <c r="DHD7" s="13"/>
      <c r="DHE7" s="13"/>
      <c r="DHF7" s="13"/>
      <c r="DHG7" s="13"/>
      <c r="DHH7" s="13"/>
      <c r="DHI7" s="13"/>
      <c r="DHJ7" s="13"/>
      <c r="DHK7" s="13"/>
      <c r="DHL7" s="13"/>
      <c r="DHM7" s="13"/>
      <c r="DHN7" s="13"/>
      <c r="DHO7" s="13"/>
      <c r="DHP7" s="13"/>
      <c r="DHQ7" s="13"/>
      <c r="DHR7" s="13"/>
      <c r="DHS7" s="13"/>
      <c r="DHT7" s="13"/>
      <c r="DHU7" s="13"/>
      <c r="DHV7" s="13"/>
      <c r="DHW7" s="13"/>
      <c r="DHX7" s="13"/>
      <c r="DHY7" s="13"/>
      <c r="DHZ7" s="13"/>
      <c r="DIA7" s="13"/>
      <c r="DIB7" s="13"/>
      <c r="DIC7" s="13"/>
      <c r="DID7" s="13"/>
      <c r="DIE7" s="13"/>
      <c r="DIF7" s="13"/>
      <c r="DIG7" s="13"/>
      <c r="DIH7" s="13"/>
      <c r="DII7" s="13"/>
      <c r="DIJ7" s="13"/>
      <c r="DIK7" s="13"/>
      <c r="DIL7" s="13"/>
      <c r="DIM7" s="13"/>
      <c r="DIN7" s="13"/>
      <c r="DIO7" s="13"/>
      <c r="DIP7" s="13"/>
      <c r="DIQ7" s="13"/>
      <c r="DIR7" s="13"/>
      <c r="DIS7" s="13"/>
      <c r="DIT7" s="13"/>
      <c r="DIU7" s="13"/>
      <c r="DIV7" s="13"/>
      <c r="DIW7" s="13"/>
      <c r="DIX7" s="13"/>
      <c r="DIY7" s="13"/>
      <c r="DIZ7" s="13"/>
      <c r="DJA7" s="13"/>
      <c r="DJB7" s="13"/>
      <c r="DJC7" s="13"/>
      <c r="DJD7" s="13"/>
      <c r="DJE7" s="13"/>
      <c r="DJF7" s="13"/>
      <c r="DJG7" s="13"/>
      <c r="DJH7" s="13"/>
      <c r="DJI7" s="13"/>
      <c r="DJJ7" s="13"/>
      <c r="DJK7" s="13"/>
      <c r="DJL7" s="13"/>
      <c r="DJM7" s="13"/>
      <c r="DJN7" s="13"/>
      <c r="DJO7" s="13"/>
      <c r="DJP7" s="13"/>
      <c r="DJQ7" s="13"/>
      <c r="DJR7" s="13"/>
      <c r="DJS7" s="13"/>
      <c r="DJT7" s="13"/>
      <c r="DJU7" s="13"/>
      <c r="DJV7" s="13"/>
      <c r="DJW7" s="13"/>
      <c r="DJX7" s="13"/>
      <c r="DJY7" s="13"/>
      <c r="DJZ7" s="13"/>
      <c r="DKA7" s="13"/>
      <c r="DKB7" s="13"/>
      <c r="DKC7" s="13"/>
      <c r="DKD7" s="13"/>
      <c r="DKE7" s="13"/>
      <c r="DKF7" s="13"/>
      <c r="DKG7" s="13"/>
      <c r="DKH7" s="13"/>
      <c r="DKI7" s="13"/>
      <c r="DKJ7" s="13"/>
      <c r="DKK7" s="13"/>
      <c r="DKL7" s="13"/>
      <c r="DKM7" s="13"/>
      <c r="DKN7" s="13"/>
      <c r="DKO7" s="13"/>
      <c r="DKP7" s="13"/>
      <c r="DKQ7" s="13"/>
      <c r="DKR7" s="13"/>
      <c r="DKS7" s="13"/>
      <c r="DKT7" s="13"/>
      <c r="DKU7" s="13"/>
      <c r="DKV7" s="13"/>
      <c r="DKW7" s="13"/>
      <c r="DKX7" s="13"/>
      <c r="DKY7" s="13"/>
      <c r="DKZ7" s="13"/>
      <c r="DLA7" s="13"/>
      <c r="DLB7" s="13"/>
      <c r="DLC7" s="13"/>
      <c r="DLD7" s="13"/>
      <c r="DLE7" s="13"/>
      <c r="DLF7" s="13"/>
      <c r="DLG7" s="13"/>
      <c r="DLH7" s="13"/>
      <c r="DLI7" s="13"/>
      <c r="DLJ7" s="13"/>
      <c r="DLK7" s="13"/>
      <c r="DLL7" s="13"/>
      <c r="DLM7" s="13"/>
      <c r="DLN7" s="13"/>
      <c r="DLO7" s="13"/>
      <c r="DLP7" s="13"/>
      <c r="DLQ7" s="13"/>
      <c r="DLR7" s="13"/>
      <c r="DLS7" s="13"/>
      <c r="DLT7" s="13"/>
      <c r="DLU7" s="13"/>
      <c r="DLV7" s="13"/>
      <c r="DLW7" s="13"/>
      <c r="DLX7" s="13"/>
      <c r="DLY7" s="13"/>
      <c r="DLZ7" s="13"/>
      <c r="DMA7" s="13"/>
      <c r="DMB7" s="13"/>
      <c r="DMC7" s="13"/>
      <c r="DMD7" s="13"/>
      <c r="DME7" s="13"/>
      <c r="DMF7" s="13"/>
      <c r="DMG7" s="13"/>
      <c r="DMH7" s="13"/>
      <c r="DMI7" s="13"/>
      <c r="DMJ7" s="13"/>
      <c r="DMK7" s="13"/>
      <c r="DML7" s="13"/>
      <c r="DMM7" s="13"/>
      <c r="DMN7" s="13"/>
      <c r="DMO7" s="13"/>
      <c r="DMP7" s="13"/>
      <c r="DMQ7" s="13"/>
      <c r="DMR7" s="13"/>
      <c r="DMS7" s="13"/>
      <c r="DMT7" s="13"/>
      <c r="DMU7" s="13"/>
      <c r="DMV7" s="13"/>
      <c r="DMW7" s="13"/>
      <c r="DMX7" s="13"/>
      <c r="DMY7" s="13"/>
      <c r="DMZ7" s="13"/>
      <c r="DNA7" s="13"/>
      <c r="DNB7" s="13"/>
      <c r="DNC7" s="13"/>
      <c r="DND7" s="13"/>
      <c r="DNE7" s="13"/>
      <c r="DNF7" s="13"/>
      <c r="DNG7" s="13"/>
      <c r="DNH7" s="13"/>
      <c r="DNI7" s="13"/>
      <c r="DNJ7" s="13"/>
      <c r="DNK7" s="13"/>
      <c r="DNL7" s="13"/>
      <c r="DNM7" s="13"/>
      <c r="DNN7" s="13"/>
      <c r="DNO7" s="13"/>
      <c r="DNP7" s="13"/>
      <c r="DNQ7" s="13"/>
      <c r="DNR7" s="13"/>
      <c r="DNS7" s="13"/>
      <c r="DNT7" s="13"/>
      <c r="DNU7" s="13"/>
      <c r="DNV7" s="13"/>
      <c r="DNW7" s="13"/>
      <c r="DNX7" s="13"/>
      <c r="DNY7" s="13"/>
      <c r="DNZ7" s="13"/>
      <c r="DOA7" s="13"/>
      <c r="DOB7" s="13"/>
      <c r="DOC7" s="13"/>
      <c r="DOD7" s="13"/>
      <c r="DOE7" s="13"/>
      <c r="DOF7" s="13"/>
      <c r="DOG7" s="13"/>
      <c r="DOH7" s="13"/>
      <c r="DOI7" s="13"/>
      <c r="DOJ7" s="13"/>
      <c r="DOK7" s="13"/>
      <c r="DOL7" s="13"/>
      <c r="DOM7" s="13"/>
      <c r="DON7" s="13"/>
      <c r="DOO7" s="13"/>
      <c r="DOP7" s="13"/>
      <c r="DOQ7" s="13"/>
      <c r="DOR7" s="13"/>
      <c r="DOS7" s="13"/>
      <c r="DOT7" s="13"/>
      <c r="DOU7" s="13"/>
      <c r="DOV7" s="13"/>
      <c r="DOW7" s="13"/>
      <c r="DOX7" s="13"/>
      <c r="DOY7" s="13"/>
      <c r="DOZ7" s="13"/>
      <c r="DPA7" s="13"/>
      <c r="DPB7" s="13"/>
      <c r="DPC7" s="13"/>
      <c r="DPD7" s="13"/>
      <c r="DPE7" s="13"/>
      <c r="DPF7" s="13"/>
      <c r="DPG7" s="13"/>
      <c r="DPH7" s="13"/>
      <c r="DPI7" s="13"/>
      <c r="DPJ7" s="13"/>
      <c r="DPK7" s="13"/>
      <c r="DPL7" s="13"/>
      <c r="DPM7" s="13"/>
      <c r="DPN7" s="13"/>
      <c r="DPO7" s="13"/>
      <c r="DPP7" s="13"/>
      <c r="DPQ7" s="13"/>
      <c r="DPR7" s="13"/>
      <c r="DPS7" s="13"/>
      <c r="DPT7" s="13"/>
      <c r="DPU7" s="13"/>
      <c r="DPV7" s="13"/>
      <c r="DPW7" s="13"/>
      <c r="DPX7" s="13"/>
      <c r="DPY7" s="13"/>
      <c r="DPZ7" s="13"/>
      <c r="DQA7" s="13"/>
      <c r="DQB7" s="13"/>
      <c r="DQC7" s="13"/>
      <c r="DQD7" s="13"/>
      <c r="DQE7" s="13"/>
      <c r="DQF7" s="13"/>
      <c r="DQG7" s="13"/>
      <c r="DQH7" s="13"/>
      <c r="DQI7" s="13"/>
      <c r="DQJ7" s="13"/>
      <c r="DQK7" s="13"/>
      <c r="DQL7" s="13"/>
      <c r="DQM7" s="13"/>
      <c r="DQN7" s="13"/>
      <c r="DQO7" s="13"/>
      <c r="DQP7" s="13"/>
      <c r="DQQ7" s="13"/>
      <c r="DQR7" s="13"/>
      <c r="DQS7" s="13"/>
      <c r="DQT7" s="13"/>
      <c r="DQU7" s="13"/>
      <c r="DQV7" s="13"/>
      <c r="DQW7" s="13"/>
      <c r="DQX7" s="13"/>
      <c r="DQY7" s="13"/>
      <c r="DQZ7" s="13"/>
      <c r="DRA7" s="13"/>
      <c r="DRB7" s="13"/>
      <c r="DRC7" s="13"/>
      <c r="DRD7" s="13"/>
      <c r="DRE7" s="13"/>
      <c r="DRF7" s="13"/>
      <c r="DRG7" s="13"/>
      <c r="DRH7" s="13"/>
      <c r="DRI7" s="13"/>
      <c r="DRJ7" s="13"/>
      <c r="DRK7" s="13"/>
      <c r="DRL7" s="13"/>
      <c r="DRM7" s="13"/>
      <c r="DRN7" s="13"/>
      <c r="DRO7" s="13"/>
      <c r="DRP7" s="13"/>
      <c r="DRQ7" s="13"/>
      <c r="DRR7" s="13"/>
      <c r="DRS7" s="13"/>
      <c r="DRT7" s="13"/>
      <c r="DRU7" s="13"/>
      <c r="DRV7" s="13"/>
      <c r="DRW7" s="13"/>
      <c r="DRX7" s="13"/>
      <c r="DRY7" s="13"/>
      <c r="DRZ7" s="13"/>
      <c r="DSA7" s="13"/>
      <c r="DSB7" s="13"/>
      <c r="DSC7" s="13"/>
      <c r="DSD7" s="13"/>
      <c r="DSE7" s="13"/>
      <c r="DSF7" s="13"/>
      <c r="DSG7" s="13"/>
      <c r="DSH7" s="13"/>
      <c r="DSI7" s="13"/>
      <c r="DSJ7" s="13"/>
      <c r="DSK7" s="13"/>
      <c r="DSL7" s="13"/>
      <c r="DSM7" s="13"/>
      <c r="DSN7" s="13"/>
      <c r="DSO7" s="13"/>
      <c r="DSP7" s="13"/>
      <c r="DSQ7" s="13"/>
      <c r="DSR7" s="13"/>
      <c r="DSS7" s="13"/>
      <c r="DST7" s="13"/>
      <c r="DSU7" s="13"/>
      <c r="DSV7" s="13"/>
      <c r="DSW7" s="13"/>
      <c r="DSX7" s="13"/>
      <c r="DSY7" s="13"/>
      <c r="DSZ7" s="13"/>
      <c r="DTA7" s="13"/>
      <c r="DTB7" s="13"/>
      <c r="DTC7" s="13"/>
      <c r="DTD7" s="13"/>
      <c r="DTE7" s="13"/>
      <c r="DTF7" s="13"/>
      <c r="DTG7" s="13"/>
      <c r="DTH7" s="13"/>
      <c r="DTI7" s="13"/>
      <c r="DTJ7" s="13"/>
      <c r="DTK7" s="13"/>
      <c r="DTL7" s="13"/>
      <c r="DTM7" s="13"/>
      <c r="DTN7" s="13"/>
      <c r="DTO7" s="13"/>
      <c r="DTP7" s="13"/>
      <c r="DTQ7" s="13"/>
      <c r="DTR7" s="13"/>
      <c r="DTS7" s="13"/>
      <c r="DTT7" s="13"/>
      <c r="DTU7" s="13"/>
      <c r="DTV7" s="13"/>
      <c r="DTW7" s="13"/>
      <c r="DTX7" s="13"/>
      <c r="DTY7" s="13"/>
      <c r="DTZ7" s="13"/>
      <c r="DUA7" s="13"/>
      <c r="DUB7" s="13"/>
      <c r="DUC7" s="13"/>
      <c r="DUD7" s="13"/>
      <c r="DUE7" s="13"/>
      <c r="DUF7" s="13"/>
      <c r="DUG7" s="13"/>
      <c r="DUH7" s="13"/>
      <c r="DUI7" s="13"/>
      <c r="DUJ7" s="13"/>
      <c r="DUK7" s="13"/>
      <c r="DUL7" s="13"/>
      <c r="DUM7" s="13"/>
      <c r="DUN7" s="13"/>
      <c r="DUO7" s="13"/>
      <c r="DUP7" s="13"/>
      <c r="DUQ7" s="13"/>
      <c r="DUR7" s="13"/>
      <c r="DUS7" s="13"/>
      <c r="DUT7" s="13"/>
      <c r="DUU7" s="13"/>
      <c r="DUV7" s="13"/>
      <c r="DUW7" s="13"/>
      <c r="DUX7" s="13"/>
      <c r="DUY7" s="13"/>
      <c r="DUZ7" s="13"/>
      <c r="DVA7" s="13"/>
      <c r="DVB7" s="13"/>
      <c r="DVC7" s="13"/>
      <c r="DVD7" s="13"/>
      <c r="DVE7" s="13"/>
      <c r="DVF7" s="13"/>
      <c r="DVG7" s="13"/>
      <c r="DVH7" s="13"/>
      <c r="DVI7" s="13"/>
      <c r="DVJ7" s="13"/>
      <c r="DVK7" s="13"/>
      <c r="DVL7" s="13"/>
      <c r="DVM7" s="13"/>
      <c r="DVN7" s="13"/>
      <c r="DVO7" s="13"/>
      <c r="DVP7" s="13"/>
      <c r="DVQ7" s="13"/>
      <c r="DVR7" s="13"/>
      <c r="DVS7" s="13"/>
      <c r="DVT7" s="13"/>
      <c r="DVU7" s="13"/>
      <c r="DVV7" s="13"/>
      <c r="DVW7" s="13"/>
      <c r="DVX7" s="13"/>
      <c r="DVY7" s="13"/>
      <c r="DVZ7" s="13"/>
      <c r="DWA7" s="13"/>
      <c r="DWB7" s="13"/>
      <c r="DWC7" s="13"/>
      <c r="DWD7" s="13"/>
      <c r="DWE7" s="13"/>
      <c r="DWF7" s="13"/>
      <c r="DWG7" s="13"/>
      <c r="DWH7" s="13"/>
      <c r="DWI7" s="13"/>
      <c r="DWJ7" s="13"/>
      <c r="DWK7" s="13"/>
      <c r="DWL7" s="13"/>
      <c r="DWM7" s="13"/>
      <c r="DWN7" s="13"/>
      <c r="DWO7" s="13"/>
      <c r="DWP7" s="13"/>
      <c r="DWQ7" s="13"/>
      <c r="DWR7" s="13"/>
      <c r="DWS7" s="13"/>
      <c r="DWT7" s="13"/>
      <c r="DWU7" s="13"/>
      <c r="DWV7" s="13"/>
      <c r="DWW7" s="13"/>
      <c r="DWX7" s="13"/>
      <c r="DWY7" s="13"/>
      <c r="DWZ7" s="13"/>
      <c r="DXA7" s="13"/>
      <c r="DXB7" s="13"/>
      <c r="DXC7" s="13"/>
      <c r="DXD7" s="13"/>
      <c r="DXE7" s="13"/>
      <c r="DXF7" s="13"/>
      <c r="DXG7" s="13"/>
      <c r="DXH7" s="13"/>
      <c r="DXI7" s="13"/>
      <c r="DXJ7" s="13"/>
      <c r="DXK7" s="13"/>
      <c r="DXL7" s="13"/>
      <c r="DXM7" s="13"/>
      <c r="DXN7" s="13"/>
      <c r="DXO7" s="13"/>
      <c r="DXP7" s="13"/>
      <c r="DXQ7" s="13"/>
      <c r="DXR7" s="13"/>
      <c r="DXS7" s="13"/>
      <c r="DXT7" s="13"/>
      <c r="DXU7" s="13"/>
      <c r="DXV7" s="13"/>
      <c r="DXW7" s="13"/>
      <c r="DXX7" s="13"/>
      <c r="DXY7" s="13"/>
      <c r="DXZ7" s="13"/>
      <c r="DYA7" s="13"/>
      <c r="DYB7" s="13"/>
      <c r="DYC7" s="13"/>
      <c r="DYD7" s="13"/>
      <c r="DYE7" s="13"/>
      <c r="DYF7" s="13"/>
      <c r="DYG7" s="13"/>
      <c r="DYH7" s="13"/>
      <c r="DYI7" s="13"/>
      <c r="DYJ7" s="13"/>
      <c r="DYK7" s="13"/>
      <c r="DYL7" s="13"/>
      <c r="DYM7" s="13"/>
      <c r="DYN7" s="13"/>
      <c r="DYO7" s="13"/>
      <c r="DYP7" s="13"/>
      <c r="DYQ7" s="13"/>
      <c r="DYR7" s="13"/>
      <c r="DYS7" s="13"/>
      <c r="DYT7" s="13"/>
      <c r="DYU7" s="13"/>
      <c r="DYV7" s="13"/>
      <c r="DYW7" s="13"/>
      <c r="DYX7" s="13"/>
      <c r="DYY7" s="13"/>
      <c r="DYZ7" s="13"/>
      <c r="DZA7" s="13"/>
      <c r="DZB7" s="13"/>
      <c r="DZC7" s="13"/>
      <c r="DZD7" s="13"/>
      <c r="DZE7" s="13"/>
      <c r="DZF7" s="13"/>
      <c r="DZG7" s="13"/>
      <c r="DZH7" s="13"/>
      <c r="DZI7" s="13"/>
      <c r="DZJ7" s="13"/>
      <c r="DZK7" s="13"/>
      <c r="DZL7" s="13"/>
      <c r="DZM7" s="13"/>
      <c r="DZN7" s="13"/>
      <c r="DZO7" s="13"/>
      <c r="DZP7" s="13"/>
      <c r="DZQ7" s="13"/>
      <c r="DZR7" s="13"/>
      <c r="DZS7" s="13"/>
      <c r="DZT7" s="13"/>
      <c r="DZU7" s="13"/>
      <c r="DZV7" s="13"/>
      <c r="DZW7" s="13"/>
      <c r="DZX7" s="13"/>
      <c r="DZY7" s="13"/>
      <c r="DZZ7" s="13"/>
      <c r="EAA7" s="13"/>
      <c r="EAB7" s="13"/>
      <c r="EAC7" s="13"/>
      <c r="EAD7" s="13"/>
      <c r="EAE7" s="13"/>
      <c r="EAF7" s="13"/>
      <c r="EAG7" s="13"/>
      <c r="EAH7" s="13"/>
      <c r="EAI7" s="13"/>
      <c r="EAJ7" s="13"/>
      <c r="EAK7" s="13"/>
      <c r="EAL7" s="13"/>
      <c r="EAM7" s="13"/>
      <c r="EAN7" s="13"/>
      <c r="EAO7" s="13"/>
      <c r="EAP7" s="13"/>
      <c r="EAQ7" s="13"/>
      <c r="EAR7" s="13"/>
      <c r="EAS7" s="13"/>
      <c r="EAT7" s="13"/>
      <c r="EAU7" s="13"/>
      <c r="EAV7" s="13"/>
      <c r="EAW7" s="13"/>
      <c r="EAX7" s="13"/>
      <c r="EAY7" s="13"/>
      <c r="EAZ7" s="13"/>
      <c r="EBA7" s="13"/>
      <c r="EBB7" s="13"/>
      <c r="EBC7" s="13"/>
      <c r="EBD7" s="13"/>
      <c r="EBE7" s="13"/>
      <c r="EBF7" s="13"/>
      <c r="EBG7" s="13"/>
      <c r="EBH7" s="13"/>
      <c r="EBI7" s="13"/>
      <c r="EBJ7" s="13"/>
      <c r="EBK7" s="13"/>
      <c r="EBL7" s="13"/>
      <c r="EBM7" s="13"/>
      <c r="EBN7" s="13"/>
      <c r="EBO7" s="13"/>
      <c r="EBP7" s="13"/>
      <c r="EBQ7" s="13"/>
      <c r="EBR7" s="13"/>
      <c r="EBS7" s="13"/>
      <c r="EBT7" s="13"/>
      <c r="EBU7" s="13"/>
      <c r="EBV7" s="13"/>
      <c r="EBW7" s="13"/>
      <c r="EBX7" s="13"/>
      <c r="EBY7" s="13"/>
      <c r="EBZ7" s="13"/>
      <c r="ECA7" s="13"/>
      <c r="ECB7" s="13"/>
      <c r="ECC7" s="13"/>
      <c r="ECD7" s="13"/>
      <c r="ECE7" s="13"/>
      <c r="ECF7" s="13"/>
      <c r="ECG7" s="13"/>
      <c r="ECH7" s="13"/>
      <c r="ECI7" s="13"/>
      <c r="ECJ7" s="13"/>
      <c r="ECK7" s="13"/>
      <c r="ECL7" s="13"/>
      <c r="ECM7" s="13"/>
      <c r="ECN7" s="13"/>
      <c r="ECO7" s="13"/>
      <c r="ECP7" s="13"/>
      <c r="ECQ7" s="13"/>
      <c r="ECR7" s="13"/>
      <c r="ECS7" s="13"/>
      <c r="ECT7" s="13"/>
      <c r="ECU7" s="13"/>
      <c r="ECV7" s="13"/>
      <c r="ECW7" s="13"/>
      <c r="ECX7" s="13"/>
      <c r="ECY7" s="13"/>
      <c r="ECZ7" s="13"/>
      <c r="EDA7" s="13"/>
      <c r="EDB7" s="13"/>
      <c r="EDC7" s="13"/>
      <c r="EDD7" s="13"/>
      <c r="EDE7" s="13"/>
      <c r="EDF7" s="13"/>
      <c r="EDG7" s="13"/>
      <c r="EDH7" s="13"/>
      <c r="EDI7" s="13"/>
      <c r="EDJ7" s="13"/>
      <c r="EDK7" s="13"/>
      <c r="EDL7" s="13"/>
      <c r="EDM7" s="13"/>
      <c r="EDN7" s="13"/>
      <c r="EDO7" s="13"/>
      <c r="EDP7" s="13"/>
      <c r="EDQ7" s="13"/>
      <c r="EDR7" s="13"/>
      <c r="EDS7" s="13"/>
      <c r="EDT7" s="13"/>
      <c r="EDU7" s="13"/>
      <c r="EDV7" s="13"/>
      <c r="EDW7" s="13"/>
      <c r="EDX7" s="13"/>
      <c r="EDY7" s="13"/>
      <c r="EDZ7" s="13"/>
      <c r="EEA7" s="13"/>
      <c r="EEB7" s="13"/>
      <c r="EEC7" s="13"/>
      <c r="EED7" s="13"/>
      <c r="EEE7" s="13"/>
      <c r="EEF7" s="13"/>
      <c r="EEG7" s="13"/>
      <c r="EEH7" s="13"/>
      <c r="EEI7" s="13"/>
      <c r="EEJ7" s="13"/>
      <c r="EEK7" s="13"/>
      <c r="EEL7" s="13"/>
      <c r="EEM7" s="13"/>
      <c r="EEN7" s="13"/>
      <c r="EEO7" s="13"/>
      <c r="EEP7" s="13"/>
      <c r="EEQ7" s="13"/>
      <c r="EER7" s="13"/>
      <c r="EES7" s="13"/>
      <c r="EET7" s="13"/>
      <c r="EEU7" s="13"/>
      <c r="EEV7" s="13"/>
      <c r="EEW7" s="13"/>
      <c r="EEX7" s="13"/>
      <c r="EEY7" s="13"/>
      <c r="EEZ7" s="13"/>
      <c r="EFA7" s="13"/>
      <c r="EFB7" s="13"/>
      <c r="EFC7" s="13"/>
      <c r="EFD7" s="13"/>
      <c r="EFE7" s="13"/>
      <c r="EFF7" s="13"/>
      <c r="EFG7" s="13"/>
      <c r="EFH7" s="13"/>
      <c r="EFI7" s="13"/>
      <c r="EFJ7" s="13"/>
      <c r="EFK7" s="13"/>
      <c r="EFL7" s="13"/>
      <c r="EFM7" s="13"/>
      <c r="EFN7" s="13"/>
      <c r="EFO7" s="13"/>
      <c r="EFP7" s="13"/>
      <c r="EFQ7" s="13"/>
      <c r="EFR7" s="13"/>
      <c r="EFS7" s="13"/>
      <c r="EFT7" s="13"/>
      <c r="EFU7" s="13"/>
      <c r="EFV7" s="13"/>
      <c r="EFW7" s="13"/>
      <c r="EFX7" s="13"/>
      <c r="EFY7" s="13"/>
      <c r="EFZ7" s="13"/>
      <c r="EGA7" s="13"/>
      <c r="EGB7" s="13"/>
      <c r="EGC7" s="13"/>
      <c r="EGD7" s="13"/>
      <c r="EGE7" s="13"/>
      <c r="EGF7" s="13"/>
      <c r="EGG7" s="13"/>
      <c r="EGH7" s="13"/>
      <c r="EGI7" s="13"/>
      <c r="EGJ7" s="13"/>
      <c r="EGK7" s="13"/>
      <c r="EGL7" s="13"/>
      <c r="EGM7" s="13"/>
      <c r="EGN7" s="13"/>
      <c r="EGO7" s="13"/>
      <c r="EGP7" s="13"/>
      <c r="EGQ7" s="13"/>
      <c r="EGR7" s="13"/>
      <c r="EGS7" s="13"/>
      <c r="EGT7" s="13"/>
      <c r="EGU7" s="13"/>
      <c r="EGV7" s="13"/>
      <c r="EGW7" s="13"/>
      <c r="EGX7" s="13"/>
      <c r="EGY7" s="13"/>
      <c r="EGZ7" s="13"/>
      <c r="EHA7" s="13"/>
      <c r="EHB7" s="13"/>
      <c r="EHC7" s="13"/>
      <c r="EHD7" s="13"/>
      <c r="EHE7" s="13"/>
      <c r="EHF7" s="13"/>
      <c r="EHG7" s="13"/>
      <c r="EHH7" s="13"/>
      <c r="EHI7" s="13"/>
      <c r="EHJ7" s="13"/>
      <c r="EHK7" s="13"/>
      <c r="EHL7" s="13"/>
      <c r="EHM7" s="13"/>
      <c r="EHN7" s="13"/>
      <c r="EHO7" s="13"/>
      <c r="EHP7" s="13"/>
      <c r="EHQ7" s="13"/>
      <c r="EHR7" s="13"/>
      <c r="EHS7" s="13"/>
      <c r="EHT7" s="13"/>
      <c r="EHU7" s="13"/>
      <c r="EHV7" s="13"/>
      <c r="EHW7" s="13"/>
      <c r="EHX7" s="13"/>
      <c r="EHY7" s="13"/>
      <c r="EHZ7" s="13"/>
      <c r="EIA7" s="13"/>
      <c r="EIB7" s="13"/>
      <c r="EIC7" s="13"/>
      <c r="EID7" s="13"/>
      <c r="EIE7" s="13"/>
      <c r="EIF7" s="13"/>
      <c r="EIG7" s="13"/>
      <c r="EIH7" s="13"/>
      <c r="EII7" s="13"/>
      <c r="EIJ7" s="13"/>
      <c r="EIK7" s="13"/>
      <c r="EIL7" s="13"/>
      <c r="EIM7" s="13"/>
      <c r="EIN7" s="13"/>
      <c r="EIO7" s="13"/>
      <c r="EIP7" s="13"/>
      <c r="EIQ7" s="13"/>
      <c r="EIR7" s="13"/>
      <c r="EIS7" s="13"/>
      <c r="EIT7" s="13"/>
      <c r="EIU7" s="13"/>
      <c r="EIV7" s="13"/>
      <c r="EIW7" s="13"/>
      <c r="EIX7" s="13"/>
      <c r="EIY7" s="13"/>
      <c r="EIZ7" s="13"/>
      <c r="EJA7" s="13"/>
      <c r="EJB7" s="13"/>
      <c r="EJC7" s="13"/>
      <c r="EJD7" s="13"/>
      <c r="EJE7" s="13"/>
      <c r="EJF7" s="13"/>
      <c r="EJG7" s="13"/>
      <c r="EJH7" s="13"/>
      <c r="EJI7" s="13"/>
      <c r="EJJ7" s="13"/>
      <c r="EJK7" s="13"/>
      <c r="EJL7" s="13"/>
      <c r="EJM7" s="13"/>
      <c r="EJN7" s="13"/>
      <c r="EJO7" s="13"/>
      <c r="EJP7" s="13"/>
      <c r="EJQ7" s="13"/>
      <c r="EJR7" s="13"/>
      <c r="EJS7" s="13"/>
      <c r="EJT7" s="13"/>
      <c r="EJU7" s="13"/>
      <c r="EJV7" s="13"/>
      <c r="EJW7" s="13"/>
      <c r="EJX7" s="13"/>
      <c r="EJY7" s="13"/>
      <c r="EJZ7" s="13"/>
      <c r="EKA7" s="13"/>
      <c r="EKB7" s="13"/>
      <c r="EKC7" s="13"/>
      <c r="EKD7" s="13"/>
      <c r="EKE7" s="13"/>
      <c r="EKF7" s="13"/>
      <c r="EKG7" s="13"/>
      <c r="EKH7" s="13"/>
      <c r="EKI7" s="13"/>
      <c r="EKJ7" s="13"/>
      <c r="EKK7" s="13"/>
      <c r="EKL7" s="13"/>
      <c r="EKM7" s="13"/>
      <c r="EKN7" s="13"/>
      <c r="EKO7" s="13"/>
      <c r="EKP7" s="13"/>
      <c r="EKQ7" s="13"/>
      <c r="EKR7" s="13"/>
      <c r="EKS7" s="13"/>
      <c r="EKT7" s="13"/>
      <c r="EKU7" s="13"/>
      <c r="EKV7" s="13"/>
      <c r="EKW7" s="13"/>
      <c r="EKX7" s="13"/>
      <c r="EKY7" s="13"/>
      <c r="EKZ7" s="13"/>
      <c r="ELA7" s="13"/>
      <c r="ELB7" s="13"/>
      <c r="ELC7" s="13"/>
      <c r="ELD7" s="13"/>
      <c r="ELE7" s="13"/>
      <c r="ELF7" s="13"/>
      <c r="ELG7" s="13"/>
      <c r="ELH7" s="13"/>
      <c r="ELI7" s="13"/>
      <c r="ELJ7" s="13"/>
      <c r="ELK7" s="13"/>
      <c r="ELL7" s="13"/>
      <c r="ELM7" s="13"/>
      <c r="ELN7" s="13"/>
      <c r="ELO7" s="13"/>
      <c r="ELP7" s="13"/>
      <c r="ELQ7" s="13"/>
      <c r="ELR7" s="13"/>
      <c r="ELS7" s="13"/>
      <c r="ELT7" s="13"/>
      <c r="ELU7" s="13"/>
      <c r="ELV7" s="13"/>
      <c r="ELW7" s="13"/>
      <c r="ELX7" s="13"/>
      <c r="ELY7" s="13"/>
      <c r="ELZ7" s="13"/>
      <c r="EMA7" s="13"/>
      <c r="EMB7" s="13"/>
      <c r="EMC7" s="13"/>
      <c r="EMD7" s="13"/>
      <c r="EME7" s="13"/>
      <c r="EMF7" s="13"/>
      <c r="EMG7" s="13"/>
      <c r="EMH7" s="13"/>
      <c r="EMI7" s="13"/>
      <c r="EMJ7" s="13"/>
      <c r="EMK7" s="13"/>
      <c r="EML7" s="13"/>
      <c r="EMM7" s="13"/>
      <c r="EMN7" s="13"/>
      <c r="EMO7" s="13"/>
      <c r="EMP7" s="13"/>
      <c r="EMQ7" s="13"/>
      <c r="EMR7" s="13"/>
      <c r="EMS7" s="13"/>
      <c r="EMT7" s="13"/>
      <c r="EMU7" s="13"/>
      <c r="EMV7" s="13"/>
      <c r="EMW7" s="13"/>
      <c r="EMX7" s="13"/>
      <c r="EMY7" s="13"/>
      <c r="EMZ7" s="13"/>
      <c r="ENA7" s="13"/>
      <c r="ENB7" s="13"/>
      <c r="ENC7" s="13"/>
      <c r="END7" s="13"/>
      <c r="ENE7" s="13"/>
      <c r="ENF7" s="13"/>
      <c r="ENG7" s="13"/>
      <c r="ENH7" s="13"/>
      <c r="ENI7" s="13"/>
      <c r="ENJ7" s="13"/>
      <c r="ENK7" s="13"/>
      <c r="ENL7" s="13"/>
      <c r="ENM7" s="13"/>
      <c r="ENN7" s="13"/>
      <c r="ENO7" s="13"/>
      <c r="ENP7" s="13"/>
      <c r="ENQ7" s="13"/>
      <c r="ENR7" s="13"/>
      <c r="ENS7" s="13"/>
      <c r="ENT7" s="13"/>
      <c r="ENU7" s="13"/>
      <c r="ENV7" s="13"/>
      <c r="ENW7" s="13"/>
      <c r="ENX7" s="13"/>
      <c r="ENY7" s="13"/>
      <c r="ENZ7" s="13"/>
      <c r="EOA7" s="13"/>
      <c r="EOB7" s="13"/>
      <c r="EOC7" s="13"/>
      <c r="EOD7" s="13"/>
      <c r="EOE7" s="13"/>
      <c r="EOF7" s="13"/>
      <c r="EOG7" s="13"/>
      <c r="EOH7" s="13"/>
      <c r="EOI7" s="13"/>
      <c r="EOJ7" s="13"/>
      <c r="EOK7" s="13"/>
      <c r="EOL7" s="13"/>
      <c r="EOM7" s="13"/>
      <c r="EON7" s="13"/>
      <c r="EOO7" s="13"/>
      <c r="EOP7" s="13"/>
      <c r="EOQ7" s="13"/>
      <c r="EOR7" s="13"/>
      <c r="EOS7" s="13"/>
      <c r="EOT7" s="13"/>
      <c r="EOU7" s="13"/>
      <c r="EOV7" s="13"/>
      <c r="EOW7" s="13"/>
      <c r="EOX7" s="13"/>
      <c r="EOY7" s="13"/>
      <c r="EOZ7" s="13"/>
      <c r="EPA7" s="13"/>
      <c r="EPB7" s="13"/>
      <c r="EPC7" s="13"/>
      <c r="EPD7" s="13"/>
      <c r="EPE7" s="13"/>
      <c r="EPF7" s="13"/>
      <c r="EPG7" s="13"/>
      <c r="EPH7" s="13"/>
      <c r="EPI7" s="13"/>
      <c r="EPJ7" s="13"/>
      <c r="EPK7" s="13"/>
      <c r="EPL7" s="13"/>
      <c r="EPM7" s="13"/>
      <c r="EPN7" s="13"/>
      <c r="EPO7" s="13"/>
      <c r="EPP7" s="13"/>
      <c r="EPQ7" s="13"/>
      <c r="EPR7" s="13"/>
      <c r="EPS7" s="13"/>
      <c r="EPT7" s="13"/>
      <c r="EPU7" s="13"/>
      <c r="EPV7" s="13"/>
      <c r="EPW7" s="13"/>
      <c r="EPX7" s="13"/>
      <c r="EPY7" s="13"/>
      <c r="EPZ7" s="13"/>
      <c r="EQA7" s="13"/>
      <c r="EQB7" s="13"/>
      <c r="EQC7" s="13"/>
      <c r="EQD7" s="13"/>
      <c r="EQE7" s="13"/>
      <c r="EQF7" s="13"/>
      <c r="EQG7" s="13"/>
      <c r="EQH7" s="13"/>
      <c r="EQI7" s="13"/>
      <c r="EQJ7" s="13"/>
      <c r="EQK7" s="13"/>
      <c r="EQL7" s="13"/>
      <c r="EQM7" s="13"/>
      <c r="EQN7" s="13"/>
      <c r="EQO7" s="13"/>
      <c r="EQP7" s="13"/>
      <c r="EQQ7" s="13"/>
      <c r="EQR7" s="13"/>
      <c r="EQS7" s="13"/>
      <c r="EQT7" s="13"/>
      <c r="EQU7" s="13"/>
      <c r="EQV7" s="13"/>
      <c r="EQW7" s="13"/>
      <c r="EQX7" s="13"/>
      <c r="EQY7" s="13"/>
      <c r="EQZ7" s="13"/>
      <c r="ERA7" s="13"/>
      <c r="ERB7" s="13"/>
      <c r="ERC7" s="13"/>
      <c r="ERD7" s="13"/>
      <c r="ERE7" s="13"/>
      <c r="ERF7" s="13"/>
      <c r="ERG7" s="13"/>
      <c r="ERH7" s="13"/>
      <c r="ERI7" s="13"/>
      <c r="ERJ7" s="13"/>
      <c r="ERK7" s="13"/>
      <c r="ERL7" s="13"/>
      <c r="ERM7" s="13"/>
      <c r="ERN7" s="13"/>
      <c r="ERO7" s="13"/>
      <c r="ERP7" s="13"/>
      <c r="ERQ7" s="13"/>
      <c r="ERR7" s="13"/>
      <c r="ERS7" s="13"/>
      <c r="ERT7" s="13"/>
      <c r="ERU7" s="13"/>
      <c r="ERV7" s="13"/>
      <c r="ERW7" s="13"/>
      <c r="ERX7" s="13"/>
      <c r="ERY7" s="13"/>
      <c r="ERZ7" s="13"/>
      <c r="ESA7" s="13"/>
      <c r="ESB7" s="13"/>
      <c r="ESC7" s="13"/>
      <c r="ESD7" s="13"/>
      <c r="ESE7" s="13"/>
      <c r="ESF7" s="13"/>
      <c r="ESG7" s="13"/>
      <c r="ESH7" s="13"/>
      <c r="ESI7" s="13"/>
      <c r="ESJ7" s="13"/>
      <c r="ESK7" s="13"/>
      <c r="ESL7" s="13"/>
      <c r="ESM7" s="13"/>
      <c r="ESN7" s="13"/>
      <c r="ESO7" s="13"/>
      <c r="ESP7" s="13"/>
      <c r="ESQ7" s="13"/>
      <c r="ESR7" s="13"/>
      <c r="ESS7" s="13"/>
      <c r="EST7" s="13"/>
      <c r="ESU7" s="13"/>
      <c r="ESV7" s="13"/>
      <c r="ESW7" s="13"/>
      <c r="ESX7" s="13"/>
      <c r="ESY7" s="13"/>
      <c r="ESZ7" s="13"/>
      <c r="ETA7" s="13"/>
      <c r="ETB7" s="13"/>
      <c r="ETC7" s="13"/>
      <c r="ETD7" s="13"/>
      <c r="ETE7" s="13"/>
      <c r="ETF7" s="13"/>
      <c r="ETG7" s="13"/>
      <c r="ETH7" s="13"/>
      <c r="ETI7" s="13"/>
      <c r="ETJ7" s="13"/>
      <c r="ETK7" s="13"/>
      <c r="ETL7" s="13"/>
      <c r="ETM7" s="13"/>
      <c r="ETN7" s="13"/>
      <c r="ETO7" s="13"/>
      <c r="ETP7" s="13"/>
      <c r="ETQ7" s="13"/>
      <c r="ETR7" s="13"/>
      <c r="ETS7" s="13"/>
      <c r="ETT7" s="13"/>
      <c r="ETU7" s="13"/>
      <c r="ETV7" s="13"/>
      <c r="ETW7" s="13"/>
      <c r="ETX7" s="13"/>
      <c r="ETY7" s="13"/>
      <c r="ETZ7" s="13"/>
      <c r="EUA7" s="13"/>
      <c r="EUB7" s="13"/>
      <c r="EUC7" s="13"/>
      <c r="EUD7" s="13"/>
      <c r="EUE7" s="13"/>
      <c r="EUF7" s="13"/>
      <c r="EUG7" s="13"/>
      <c r="EUH7" s="13"/>
      <c r="EUI7" s="13"/>
      <c r="EUJ7" s="13"/>
      <c r="EUK7" s="13"/>
      <c r="EUL7" s="13"/>
      <c r="EUM7" s="13"/>
      <c r="EUN7" s="13"/>
      <c r="EUO7" s="13"/>
      <c r="EUP7" s="13"/>
      <c r="EUQ7" s="13"/>
      <c r="EUR7" s="13"/>
      <c r="EUS7" s="13"/>
      <c r="EUT7" s="13"/>
      <c r="EUU7" s="13"/>
      <c r="EUV7" s="13"/>
      <c r="EUW7" s="13"/>
      <c r="EUX7" s="13"/>
      <c r="EUY7" s="13"/>
      <c r="EUZ7" s="13"/>
      <c r="EVA7" s="13"/>
      <c r="EVB7" s="13"/>
      <c r="EVC7" s="13"/>
      <c r="EVD7" s="13"/>
      <c r="EVE7" s="13"/>
      <c r="EVF7" s="13"/>
      <c r="EVG7" s="13"/>
      <c r="EVH7" s="13"/>
      <c r="EVI7" s="13"/>
      <c r="EVJ7" s="13"/>
      <c r="EVK7" s="13"/>
      <c r="EVL7" s="13"/>
      <c r="EVM7" s="13"/>
      <c r="EVN7" s="13"/>
      <c r="EVO7" s="13"/>
      <c r="EVP7" s="13"/>
      <c r="EVQ7" s="13"/>
      <c r="EVR7" s="13"/>
      <c r="EVS7" s="13"/>
      <c r="EVT7" s="13"/>
      <c r="EVU7" s="13"/>
      <c r="EVV7" s="13"/>
      <c r="EVW7" s="13"/>
      <c r="EVX7" s="13"/>
      <c r="EVY7" s="13"/>
      <c r="EVZ7" s="13"/>
      <c r="EWA7" s="13"/>
      <c r="EWB7" s="13"/>
      <c r="EWC7" s="13"/>
      <c r="EWD7" s="13"/>
      <c r="EWE7" s="13"/>
      <c r="EWF7" s="13"/>
      <c r="EWG7" s="13"/>
      <c r="EWH7" s="13"/>
      <c r="EWI7" s="13"/>
      <c r="EWJ7" s="13"/>
      <c r="EWK7" s="13"/>
      <c r="EWL7" s="13"/>
      <c r="EWM7" s="13"/>
      <c r="EWN7" s="13"/>
      <c r="EWO7" s="13"/>
      <c r="EWP7" s="13"/>
      <c r="EWQ7" s="13"/>
      <c r="EWR7" s="13"/>
      <c r="EWS7" s="13"/>
      <c r="EWT7" s="13"/>
      <c r="EWU7" s="13"/>
      <c r="EWV7" s="13"/>
      <c r="EWW7" s="13"/>
      <c r="EWX7" s="13"/>
      <c r="EWY7" s="13"/>
      <c r="EWZ7" s="13"/>
      <c r="EXA7" s="13"/>
      <c r="EXB7" s="13"/>
      <c r="EXC7" s="13"/>
      <c r="EXD7" s="13"/>
      <c r="EXE7" s="13"/>
      <c r="EXF7" s="13"/>
      <c r="EXG7" s="13"/>
      <c r="EXH7" s="13"/>
      <c r="EXI7" s="13"/>
      <c r="EXJ7" s="13"/>
      <c r="EXK7" s="13"/>
      <c r="EXL7" s="13"/>
      <c r="EXM7" s="13"/>
      <c r="EXN7" s="13"/>
      <c r="EXO7" s="13"/>
      <c r="EXP7" s="13"/>
      <c r="EXQ7" s="13"/>
      <c r="EXR7" s="13"/>
      <c r="EXS7" s="13"/>
      <c r="EXT7" s="13"/>
      <c r="EXU7" s="13"/>
      <c r="EXV7" s="13"/>
      <c r="EXW7" s="13"/>
      <c r="EXX7" s="13"/>
      <c r="EXY7" s="13"/>
      <c r="EXZ7" s="13"/>
      <c r="EYA7" s="13"/>
      <c r="EYB7" s="13"/>
      <c r="EYC7" s="13"/>
      <c r="EYD7" s="13"/>
      <c r="EYE7" s="13"/>
      <c r="EYF7" s="13"/>
      <c r="EYG7" s="13"/>
      <c r="EYH7" s="13"/>
      <c r="EYI7" s="13"/>
      <c r="EYJ7" s="13"/>
      <c r="EYK7" s="13"/>
      <c r="EYL7" s="13"/>
      <c r="EYM7" s="13"/>
      <c r="EYN7" s="13"/>
      <c r="EYO7" s="13"/>
      <c r="EYP7" s="13"/>
      <c r="EYQ7" s="13"/>
      <c r="EYR7" s="13"/>
      <c r="EYS7" s="13"/>
      <c r="EYT7" s="13"/>
      <c r="EYU7" s="13"/>
      <c r="EYV7" s="13"/>
      <c r="EYW7" s="13"/>
      <c r="EYX7" s="13"/>
      <c r="EYY7" s="13"/>
      <c r="EYZ7" s="13"/>
      <c r="EZA7" s="13"/>
      <c r="EZB7" s="13"/>
      <c r="EZC7" s="13"/>
      <c r="EZD7" s="13"/>
      <c r="EZE7" s="13"/>
      <c r="EZF7" s="13"/>
      <c r="EZG7" s="13"/>
      <c r="EZH7" s="13"/>
      <c r="EZI7" s="13"/>
      <c r="EZJ7" s="13"/>
      <c r="EZK7" s="13"/>
      <c r="EZL7" s="13"/>
      <c r="EZM7" s="13"/>
      <c r="EZN7" s="13"/>
      <c r="EZO7" s="13"/>
      <c r="EZP7" s="13"/>
      <c r="EZQ7" s="13"/>
      <c r="EZR7" s="13"/>
      <c r="EZS7" s="13"/>
      <c r="EZT7" s="13"/>
      <c r="EZU7" s="13"/>
      <c r="EZV7" s="13"/>
      <c r="EZW7" s="13"/>
      <c r="EZX7" s="13"/>
      <c r="EZY7" s="13"/>
      <c r="EZZ7" s="13"/>
      <c r="FAA7" s="13"/>
      <c r="FAB7" s="13"/>
      <c r="FAC7" s="13"/>
      <c r="FAD7" s="13"/>
      <c r="FAE7" s="13"/>
      <c r="FAF7" s="13"/>
      <c r="FAG7" s="13"/>
      <c r="FAH7" s="13"/>
      <c r="FAI7" s="13"/>
      <c r="FAJ7" s="13"/>
      <c r="FAK7" s="13"/>
      <c r="FAL7" s="13"/>
      <c r="FAM7" s="13"/>
      <c r="FAN7" s="13"/>
      <c r="FAO7" s="13"/>
      <c r="FAP7" s="13"/>
      <c r="FAQ7" s="13"/>
      <c r="FAR7" s="13"/>
      <c r="FAS7" s="13"/>
      <c r="FAT7" s="13"/>
      <c r="FAU7" s="13"/>
      <c r="FAV7" s="13"/>
      <c r="FAW7" s="13"/>
      <c r="FAX7" s="13"/>
      <c r="FAY7" s="13"/>
      <c r="FAZ7" s="13"/>
      <c r="FBA7" s="13"/>
      <c r="FBB7" s="13"/>
      <c r="FBC7" s="13"/>
      <c r="FBD7" s="13"/>
      <c r="FBE7" s="13"/>
      <c r="FBF7" s="13"/>
      <c r="FBG7" s="13"/>
      <c r="FBH7" s="13"/>
      <c r="FBI7" s="13"/>
      <c r="FBJ7" s="13"/>
      <c r="FBK7" s="13"/>
      <c r="FBL7" s="13"/>
      <c r="FBM7" s="13"/>
      <c r="FBN7" s="13"/>
      <c r="FBO7" s="13"/>
      <c r="FBP7" s="13"/>
      <c r="FBQ7" s="13"/>
      <c r="FBR7" s="13"/>
      <c r="FBS7" s="13"/>
      <c r="FBT7" s="13"/>
      <c r="FBU7" s="13"/>
      <c r="FBV7" s="13"/>
      <c r="FBW7" s="13"/>
      <c r="FBX7" s="13"/>
      <c r="FBY7" s="13"/>
      <c r="FBZ7" s="13"/>
      <c r="FCA7" s="13"/>
      <c r="FCB7" s="13"/>
      <c r="FCC7" s="13"/>
      <c r="FCD7" s="13"/>
      <c r="FCE7" s="13"/>
      <c r="FCF7" s="13"/>
      <c r="FCG7" s="13"/>
      <c r="FCH7" s="13"/>
      <c r="FCI7" s="13"/>
      <c r="FCJ7" s="13"/>
      <c r="FCK7" s="13"/>
      <c r="FCL7" s="13"/>
      <c r="FCM7" s="13"/>
      <c r="FCN7" s="13"/>
      <c r="FCO7" s="13"/>
      <c r="FCP7" s="13"/>
      <c r="FCQ7" s="13"/>
      <c r="FCR7" s="13"/>
      <c r="FCS7" s="13"/>
      <c r="FCT7" s="13"/>
      <c r="FCU7" s="13"/>
      <c r="FCV7" s="13"/>
      <c r="FCW7" s="13"/>
      <c r="FCX7" s="13"/>
      <c r="FCY7" s="13"/>
      <c r="FCZ7" s="13"/>
      <c r="FDA7" s="13"/>
      <c r="FDB7" s="13"/>
      <c r="FDC7" s="13"/>
      <c r="FDD7" s="13"/>
      <c r="FDE7" s="13"/>
      <c r="FDF7" s="13"/>
      <c r="FDG7" s="13"/>
      <c r="FDH7" s="13"/>
      <c r="FDI7" s="13"/>
      <c r="FDJ7" s="13"/>
      <c r="FDK7" s="13"/>
      <c r="FDL7" s="13"/>
      <c r="FDM7" s="13"/>
      <c r="FDN7" s="13"/>
      <c r="FDO7" s="13"/>
      <c r="FDP7" s="13"/>
      <c r="FDQ7" s="13"/>
      <c r="FDR7" s="13"/>
      <c r="FDS7" s="13"/>
      <c r="FDT7" s="13"/>
      <c r="FDU7" s="13"/>
      <c r="FDV7" s="13"/>
      <c r="FDW7" s="13"/>
      <c r="FDX7" s="13"/>
      <c r="FDY7" s="13"/>
      <c r="FDZ7" s="13"/>
      <c r="FEA7" s="13"/>
      <c r="FEB7" s="13"/>
      <c r="FEC7" s="13"/>
      <c r="FED7" s="13"/>
      <c r="FEE7" s="13"/>
      <c r="FEF7" s="13"/>
      <c r="FEG7" s="13"/>
      <c r="FEH7" s="13"/>
      <c r="FEI7" s="13"/>
      <c r="FEJ7" s="13"/>
      <c r="FEK7" s="13"/>
      <c r="FEL7" s="13"/>
      <c r="FEM7" s="13"/>
      <c r="FEN7" s="13"/>
      <c r="FEO7" s="13"/>
      <c r="FEP7" s="13"/>
      <c r="FEQ7" s="13"/>
      <c r="FER7" s="13"/>
      <c r="FES7" s="13"/>
      <c r="FET7" s="13"/>
      <c r="FEU7" s="13"/>
      <c r="FEV7" s="13"/>
      <c r="FEW7" s="13"/>
      <c r="FEX7" s="13"/>
      <c r="FEY7" s="13"/>
      <c r="FEZ7" s="13"/>
      <c r="FFA7" s="13"/>
      <c r="FFB7" s="13"/>
      <c r="FFC7" s="13"/>
      <c r="FFD7" s="13"/>
      <c r="FFE7" s="13"/>
      <c r="FFF7" s="13"/>
      <c r="FFG7" s="13"/>
      <c r="FFH7" s="13"/>
      <c r="FFI7" s="13"/>
      <c r="FFJ7" s="13"/>
      <c r="FFK7" s="13"/>
      <c r="FFL7" s="13"/>
      <c r="FFM7" s="13"/>
      <c r="FFN7" s="13"/>
      <c r="FFO7" s="13"/>
      <c r="FFP7" s="13"/>
      <c r="FFQ7" s="13"/>
      <c r="FFR7" s="13"/>
      <c r="FFS7" s="13"/>
      <c r="FFT7" s="13"/>
      <c r="FFU7" s="13"/>
      <c r="FFV7" s="13"/>
      <c r="FFW7" s="13"/>
      <c r="FFX7" s="13"/>
      <c r="FFY7" s="13"/>
      <c r="FFZ7" s="13"/>
      <c r="FGA7" s="13"/>
      <c r="FGB7" s="13"/>
      <c r="FGC7" s="13"/>
      <c r="FGD7" s="13"/>
      <c r="FGE7" s="13"/>
      <c r="FGF7" s="13"/>
      <c r="FGG7" s="13"/>
      <c r="FGH7" s="13"/>
      <c r="FGI7" s="13"/>
      <c r="FGJ7" s="13"/>
      <c r="FGK7" s="13"/>
      <c r="FGL7" s="13"/>
      <c r="FGM7" s="13"/>
      <c r="FGN7" s="13"/>
      <c r="FGO7" s="13"/>
      <c r="FGP7" s="13"/>
      <c r="FGQ7" s="13"/>
      <c r="FGR7" s="13"/>
      <c r="FGS7" s="13"/>
      <c r="FGT7" s="13"/>
      <c r="FGU7" s="13"/>
      <c r="FGV7" s="13"/>
      <c r="FGW7" s="13"/>
      <c r="FGX7" s="13"/>
      <c r="FGY7" s="13"/>
      <c r="FGZ7" s="13"/>
      <c r="FHA7" s="13"/>
      <c r="FHB7" s="13"/>
      <c r="FHC7" s="13"/>
      <c r="FHD7" s="13"/>
      <c r="FHE7" s="13"/>
      <c r="FHF7" s="13"/>
      <c r="FHG7" s="13"/>
      <c r="FHH7" s="13"/>
      <c r="FHI7" s="13"/>
      <c r="FHJ7" s="13"/>
      <c r="FHK7" s="13"/>
      <c r="FHL7" s="13"/>
      <c r="FHM7" s="13"/>
      <c r="FHN7" s="13"/>
      <c r="FHO7" s="13"/>
      <c r="FHP7" s="13"/>
      <c r="FHQ7" s="13"/>
      <c r="FHR7" s="13"/>
      <c r="FHS7" s="13"/>
      <c r="FHT7" s="13"/>
      <c r="FHU7" s="13"/>
      <c r="FHV7" s="13"/>
      <c r="FHW7" s="13"/>
      <c r="FHX7" s="13"/>
      <c r="FHY7" s="13"/>
      <c r="FHZ7" s="13"/>
      <c r="FIA7" s="13"/>
      <c r="FIB7" s="13"/>
      <c r="FIC7" s="13"/>
      <c r="FID7" s="13"/>
      <c r="FIE7" s="13"/>
      <c r="FIF7" s="13"/>
      <c r="FIG7" s="13"/>
      <c r="FIH7" s="13"/>
      <c r="FII7" s="13"/>
      <c r="FIJ7" s="13"/>
      <c r="FIK7" s="13"/>
      <c r="FIL7" s="13"/>
      <c r="FIM7" s="13"/>
      <c r="FIN7" s="13"/>
      <c r="FIO7" s="13"/>
      <c r="FIP7" s="13"/>
      <c r="FIQ7" s="13"/>
      <c r="FIR7" s="13"/>
      <c r="FIS7" s="13"/>
      <c r="FIT7" s="13"/>
      <c r="FIU7" s="13"/>
      <c r="FIV7" s="13"/>
      <c r="FIW7" s="13"/>
      <c r="FIX7" s="13"/>
      <c r="FIY7" s="13"/>
      <c r="FIZ7" s="13"/>
      <c r="FJA7" s="13"/>
      <c r="FJB7" s="13"/>
      <c r="FJC7" s="13"/>
      <c r="FJD7" s="13"/>
      <c r="FJE7" s="13"/>
      <c r="FJF7" s="13"/>
      <c r="FJG7" s="13"/>
      <c r="FJH7" s="13"/>
      <c r="FJI7" s="13"/>
      <c r="FJJ7" s="13"/>
      <c r="FJK7" s="13"/>
      <c r="FJL7" s="13"/>
      <c r="FJM7" s="13"/>
      <c r="FJN7" s="13"/>
      <c r="FJO7" s="13"/>
      <c r="FJP7" s="13"/>
      <c r="FJQ7" s="13"/>
      <c r="FJR7" s="13"/>
      <c r="FJS7" s="13"/>
      <c r="FJT7" s="13"/>
      <c r="FJU7" s="13"/>
      <c r="FJV7" s="13"/>
      <c r="FJW7" s="13"/>
      <c r="FJX7" s="13"/>
      <c r="FJY7" s="13"/>
      <c r="FJZ7" s="13"/>
      <c r="FKA7" s="13"/>
      <c r="FKB7" s="13"/>
      <c r="FKC7" s="13"/>
      <c r="FKD7" s="13"/>
      <c r="FKE7" s="13"/>
      <c r="FKF7" s="13"/>
      <c r="FKG7" s="13"/>
      <c r="FKH7" s="13"/>
      <c r="FKI7" s="13"/>
      <c r="FKJ7" s="13"/>
      <c r="FKK7" s="13"/>
      <c r="FKL7" s="13"/>
      <c r="FKM7" s="13"/>
      <c r="FKN7" s="13"/>
      <c r="FKO7" s="13"/>
      <c r="FKP7" s="13"/>
      <c r="FKQ7" s="13"/>
      <c r="FKR7" s="13"/>
      <c r="FKS7" s="13"/>
      <c r="FKT7" s="13"/>
      <c r="FKU7" s="13"/>
      <c r="FKV7" s="13"/>
      <c r="FKW7" s="13"/>
      <c r="FKX7" s="13"/>
      <c r="FKY7" s="13"/>
      <c r="FKZ7" s="13"/>
      <c r="FLA7" s="13"/>
      <c r="FLB7" s="13"/>
      <c r="FLC7" s="13"/>
      <c r="FLD7" s="13"/>
      <c r="FLE7" s="13"/>
      <c r="FLF7" s="13"/>
      <c r="FLG7" s="13"/>
      <c r="FLH7" s="13"/>
      <c r="FLI7" s="13"/>
      <c r="FLJ7" s="13"/>
      <c r="FLK7" s="13"/>
      <c r="FLL7" s="13"/>
      <c r="FLM7" s="13"/>
      <c r="FLN7" s="13"/>
      <c r="FLO7" s="13"/>
      <c r="FLP7" s="13"/>
      <c r="FLQ7" s="13"/>
      <c r="FLR7" s="13"/>
      <c r="FLS7" s="13"/>
      <c r="FLT7" s="13"/>
      <c r="FLU7" s="13"/>
      <c r="FLV7" s="13"/>
      <c r="FLW7" s="13"/>
      <c r="FLX7" s="13"/>
      <c r="FLY7" s="13"/>
      <c r="FLZ7" s="13"/>
      <c r="FMA7" s="13"/>
      <c r="FMB7" s="13"/>
      <c r="FMC7" s="13"/>
      <c r="FMD7" s="13"/>
      <c r="FME7" s="13"/>
      <c r="FMF7" s="13"/>
      <c r="FMG7" s="13"/>
      <c r="FMH7" s="13"/>
      <c r="FMI7" s="13"/>
      <c r="FMJ7" s="13"/>
      <c r="FMK7" s="13"/>
      <c r="FML7" s="13"/>
      <c r="FMM7" s="13"/>
      <c r="FMN7" s="13"/>
      <c r="FMO7" s="13"/>
      <c r="FMP7" s="13"/>
      <c r="FMQ7" s="13"/>
      <c r="FMR7" s="13"/>
      <c r="FMS7" s="13"/>
      <c r="FMT7" s="13"/>
      <c r="FMU7" s="13"/>
      <c r="FMV7" s="13"/>
      <c r="FMW7" s="13"/>
      <c r="FMX7" s="13"/>
      <c r="FMY7" s="13"/>
      <c r="FMZ7" s="13"/>
      <c r="FNA7" s="13"/>
      <c r="FNB7" s="13"/>
      <c r="FNC7" s="13"/>
      <c r="FND7" s="13"/>
      <c r="FNE7" s="13"/>
      <c r="FNF7" s="13"/>
      <c r="FNG7" s="13"/>
      <c r="FNH7" s="13"/>
      <c r="FNI7" s="13"/>
      <c r="FNJ7" s="13"/>
      <c r="FNK7" s="13"/>
      <c r="FNL7" s="13"/>
      <c r="FNM7" s="13"/>
      <c r="FNN7" s="13"/>
      <c r="FNO7" s="13"/>
      <c r="FNP7" s="13"/>
      <c r="FNQ7" s="13"/>
      <c r="FNR7" s="13"/>
      <c r="FNS7" s="13"/>
      <c r="FNT7" s="13"/>
      <c r="FNU7" s="13"/>
      <c r="FNV7" s="13"/>
      <c r="FNW7" s="13"/>
      <c r="FNX7" s="13"/>
      <c r="FNY7" s="13"/>
      <c r="FNZ7" s="13"/>
      <c r="FOA7" s="13"/>
      <c r="FOB7" s="13"/>
      <c r="FOC7" s="13"/>
      <c r="FOD7" s="13"/>
      <c r="FOE7" s="13"/>
      <c r="FOF7" s="13"/>
      <c r="FOG7" s="13"/>
      <c r="FOH7" s="13"/>
      <c r="FOI7" s="13"/>
      <c r="FOJ7" s="13"/>
      <c r="FOK7" s="13"/>
      <c r="FOL7" s="13"/>
      <c r="FOM7" s="13"/>
      <c r="FON7" s="13"/>
      <c r="FOO7" s="13"/>
      <c r="FOP7" s="13"/>
      <c r="FOQ7" s="13"/>
      <c r="FOR7" s="13"/>
      <c r="FOS7" s="13"/>
      <c r="FOT7" s="13"/>
      <c r="FOU7" s="13"/>
      <c r="FOV7" s="13"/>
      <c r="FOW7" s="13"/>
      <c r="FOX7" s="13"/>
      <c r="FOY7" s="13"/>
      <c r="FOZ7" s="13"/>
      <c r="FPA7" s="13"/>
      <c r="FPB7" s="13"/>
      <c r="FPC7" s="13"/>
      <c r="FPD7" s="13"/>
      <c r="FPE7" s="13"/>
      <c r="FPF7" s="13"/>
      <c r="FPG7" s="13"/>
      <c r="FPH7" s="13"/>
      <c r="FPI7" s="13"/>
      <c r="FPJ7" s="13"/>
      <c r="FPK7" s="13"/>
      <c r="FPL7" s="13"/>
      <c r="FPM7" s="13"/>
      <c r="FPN7" s="13"/>
      <c r="FPO7" s="13"/>
      <c r="FPP7" s="13"/>
      <c r="FPQ7" s="13"/>
      <c r="FPR7" s="13"/>
      <c r="FPS7" s="13"/>
      <c r="FPT7" s="13"/>
      <c r="FPU7" s="13"/>
      <c r="FPV7" s="13"/>
      <c r="FPW7" s="13"/>
      <c r="FPX7" s="13"/>
      <c r="FPY7" s="13"/>
      <c r="FPZ7" s="13"/>
      <c r="FQA7" s="13"/>
      <c r="FQB7" s="13"/>
      <c r="FQC7" s="13"/>
      <c r="FQD7" s="13"/>
      <c r="FQE7" s="13"/>
      <c r="FQF7" s="13"/>
      <c r="FQG7" s="13"/>
      <c r="FQH7" s="13"/>
      <c r="FQI7" s="13"/>
      <c r="FQJ7" s="13"/>
      <c r="FQK7" s="13"/>
      <c r="FQL7" s="13"/>
      <c r="FQM7" s="13"/>
      <c r="FQN7" s="13"/>
      <c r="FQO7" s="13"/>
      <c r="FQP7" s="13"/>
      <c r="FQQ7" s="13"/>
      <c r="FQR7" s="13"/>
      <c r="FQS7" s="13"/>
      <c r="FQT7" s="13"/>
      <c r="FQU7" s="13"/>
      <c r="FQV7" s="13"/>
      <c r="FQW7" s="13"/>
      <c r="FQX7" s="13"/>
      <c r="FQY7" s="13"/>
      <c r="FQZ7" s="13"/>
      <c r="FRA7" s="13"/>
      <c r="FRB7" s="13"/>
      <c r="FRC7" s="13"/>
      <c r="FRD7" s="13"/>
      <c r="FRE7" s="13"/>
      <c r="FRF7" s="13"/>
      <c r="FRG7" s="13"/>
      <c r="FRH7" s="13"/>
      <c r="FRI7" s="13"/>
      <c r="FRJ7" s="13"/>
      <c r="FRK7" s="13"/>
      <c r="FRL7" s="13"/>
      <c r="FRM7" s="13"/>
      <c r="FRN7" s="13"/>
      <c r="FRO7" s="13"/>
      <c r="FRP7" s="13"/>
      <c r="FRQ7" s="13"/>
      <c r="FRR7" s="13"/>
      <c r="FRS7" s="13"/>
      <c r="FRT7" s="13"/>
      <c r="FRU7" s="13"/>
      <c r="FRV7" s="13"/>
      <c r="FRW7" s="13"/>
      <c r="FRX7" s="13"/>
      <c r="FRY7" s="13"/>
      <c r="FRZ7" s="13"/>
      <c r="FSA7" s="13"/>
      <c r="FSB7" s="13"/>
      <c r="FSC7" s="13"/>
      <c r="FSD7" s="13"/>
      <c r="FSE7" s="13"/>
      <c r="FSF7" s="13"/>
      <c r="FSG7" s="13"/>
      <c r="FSH7" s="13"/>
      <c r="FSI7" s="13"/>
      <c r="FSJ7" s="13"/>
      <c r="FSK7" s="13"/>
      <c r="FSL7" s="13"/>
      <c r="FSM7" s="13"/>
      <c r="FSN7" s="13"/>
      <c r="FSO7" s="13"/>
      <c r="FSP7" s="13"/>
      <c r="FSQ7" s="13"/>
      <c r="FSR7" s="13"/>
      <c r="FSS7" s="13"/>
      <c r="FST7" s="13"/>
      <c r="FSU7" s="13"/>
      <c r="FSV7" s="13"/>
      <c r="FSW7" s="13"/>
      <c r="FSX7" s="13"/>
      <c r="FSY7" s="13"/>
      <c r="FSZ7" s="13"/>
      <c r="FTA7" s="13"/>
      <c r="FTB7" s="13"/>
      <c r="FTC7" s="13"/>
      <c r="FTD7" s="13"/>
      <c r="FTE7" s="13"/>
      <c r="FTF7" s="13"/>
      <c r="FTG7" s="13"/>
      <c r="FTH7" s="13"/>
      <c r="FTI7" s="13"/>
      <c r="FTJ7" s="13"/>
      <c r="FTK7" s="13"/>
      <c r="FTL7" s="13"/>
      <c r="FTM7" s="13"/>
      <c r="FTN7" s="13"/>
      <c r="FTO7" s="13"/>
      <c r="FTP7" s="13"/>
      <c r="FTQ7" s="13"/>
      <c r="FTR7" s="13"/>
      <c r="FTS7" s="13"/>
      <c r="FTT7" s="13"/>
      <c r="FTU7" s="13"/>
      <c r="FTV7" s="13"/>
      <c r="FTW7" s="13"/>
      <c r="FTX7" s="13"/>
      <c r="FTY7" s="13"/>
      <c r="FTZ7" s="13"/>
      <c r="FUA7" s="13"/>
      <c r="FUB7" s="13"/>
      <c r="FUC7" s="13"/>
      <c r="FUD7" s="13"/>
      <c r="FUE7" s="13"/>
      <c r="FUF7" s="13"/>
      <c r="FUG7" s="13"/>
      <c r="FUH7" s="13"/>
      <c r="FUI7" s="13"/>
      <c r="FUJ7" s="13"/>
      <c r="FUK7" s="13"/>
      <c r="FUL7" s="13"/>
      <c r="FUM7" s="13"/>
      <c r="FUN7" s="13"/>
      <c r="FUO7" s="13"/>
      <c r="FUP7" s="13"/>
      <c r="FUQ7" s="13"/>
      <c r="FUR7" s="13"/>
      <c r="FUS7" s="13"/>
      <c r="FUT7" s="13"/>
      <c r="FUU7" s="13"/>
      <c r="FUV7" s="13"/>
      <c r="FUW7" s="13"/>
      <c r="FUX7" s="13"/>
      <c r="FUY7" s="13"/>
      <c r="FUZ7" s="13"/>
      <c r="FVA7" s="13"/>
      <c r="FVB7" s="13"/>
      <c r="FVC7" s="13"/>
      <c r="FVD7" s="13"/>
      <c r="FVE7" s="13"/>
      <c r="FVF7" s="13"/>
      <c r="FVG7" s="13"/>
      <c r="FVH7" s="13"/>
      <c r="FVI7" s="13"/>
      <c r="FVJ7" s="13"/>
      <c r="FVK7" s="13"/>
      <c r="FVL7" s="13"/>
      <c r="FVM7" s="13"/>
      <c r="FVN7" s="13"/>
      <c r="FVO7" s="13"/>
      <c r="FVP7" s="13"/>
      <c r="FVQ7" s="13"/>
      <c r="FVR7" s="13"/>
      <c r="FVS7" s="13"/>
      <c r="FVT7" s="13"/>
      <c r="FVU7" s="13"/>
      <c r="FVV7" s="13"/>
      <c r="FVW7" s="13"/>
      <c r="FVX7" s="13"/>
      <c r="FVY7" s="13"/>
      <c r="FVZ7" s="13"/>
      <c r="FWA7" s="13"/>
      <c r="FWB7" s="13"/>
      <c r="FWC7" s="13"/>
      <c r="FWD7" s="13"/>
      <c r="FWE7" s="13"/>
      <c r="FWF7" s="13"/>
      <c r="FWG7" s="13"/>
      <c r="FWH7" s="13"/>
      <c r="FWI7" s="13"/>
      <c r="FWJ7" s="13"/>
      <c r="FWK7" s="13"/>
      <c r="FWL7" s="13"/>
      <c r="FWM7" s="13"/>
      <c r="FWN7" s="13"/>
      <c r="FWO7" s="13"/>
      <c r="FWP7" s="13"/>
      <c r="FWQ7" s="13"/>
      <c r="FWR7" s="13"/>
      <c r="FWS7" s="13"/>
      <c r="FWT7" s="13"/>
      <c r="FWU7" s="13"/>
      <c r="FWV7" s="13"/>
      <c r="FWW7" s="13"/>
      <c r="FWX7" s="13"/>
      <c r="FWY7" s="13"/>
      <c r="FWZ7" s="13"/>
      <c r="FXA7" s="13"/>
      <c r="FXB7" s="13"/>
      <c r="FXC7" s="13"/>
      <c r="FXD7" s="13"/>
      <c r="FXE7" s="13"/>
      <c r="FXF7" s="13"/>
      <c r="FXG7" s="13"/>
      <c r="FXH7" s="13"/>
      <c r="FXI7" s="13"/>
      <c r="FXJ7" s="13"/>
      <c r="FXK7" s="13"/>
      <c r="FXL7" s="13"/>
      <c r="FXM7" s="13"/>
      <c r="FXN7" s="13"/>
      <c r="FXO7" s="13"/>
      <c r="FXP7" s="13"/>
      <c r="FXQ7" s="13"/>
      <c r="FXR7" s="13"/>
      <c r="FXS7" s="13"/>
      <c r="FXT7" s="13"/>
      <c r="FXU7" s="13"/>
      <c r="FXV7" s="13"/>
      <c r="FXW7" s="13"/>
      <c r="FXX7" s="13"/>
      <c r="FXY7" s="13"/>
      <c r="FXZ7" s="13"/>
      <c r="FYA7" s="13"/>
      <c r="FYB7" s="13"/>
      <c r="FYC7" s="13"/>
      <c r="FYD7" s="13"/>
      <c r="FYE7" s="13"/>
      <c r="FYF7" s="13"/>
      <c r="FYG7" s="13"/>
      <c r="FYH7" s="13"/>
      <c r="FYI7" s="13"/>
      <c r="FYJ7" s="13"/>
      <c r="FYK7" s="13"/>
      <c r="FYL7" s="13"/>
      <c r="FYM7" s="13"/>
      <c r="FYN7" s="13"/>
      <c r="FYO7" s="13"/>
      <c r="FYP7" s="13"/>
      <c r="FYQ7" s="13"/>
      <c r="FYR7" s="13"/>
      <c r="FYS7" s="13"/>
      <c r="FYT7" s="13"/>
      <c r="FYU7" s="13"/>
      <c r="FYV7" s="13"/>
      <c r="FYW7" s="13"/>
      <c r="FYX7" s="13"/>
      <c r="FYY7" s="13"/>
      <c r="FYZ7" s="13"/>
      <c r="FZA7" s="13"/>
      <c r="FZB7" s="13"/>
      <c r="FZC7" s="13"/>
      <c r="FZD7" s="13"/>
      <c r="FZE7" s="13"/>
      <c r="FZF7" s="13"/>
      <c r="FZG7" s="13"/>
      <c r="FZH7" s="13"/>
      <c r="FZI7" s="13"/>
      <c r="FZJ7" s="13"/>
      <c r="FZK7" s="13"/>
      <c r="FZL7" s="13"/>
      <c r="FZM7" s="13"/>
      <c r="FZN7" s="13"/>
      <c r="FZO7" s="13"/>
      <c r="FZP7" s="13"/>
      <c r="FZQ7" s="13"/>
      <c r="FZR7" s="13"/>
      <c r="FZS7" s="13"/>
      <c r="FZT7" s="13"/>
      <c r="FZU7" s="13"/>
      <c r="FZV7" s="13"/>
      <c r="FZW7" s="13"/>
      <c r="FZX7" s="13"/>
      <c r="FZY7" s="13"/>
      <c r="FZZ7" s="13"/>
      <c r="GAA7" s="13"/>
      <c r="GAB7" s="13"/>
      <c r="GAC7" s="13"/>
      <c r="GAD7" s="13"/>
      <c r="GAE7" s="13"/>
      <c r="GAF7" s="13"/>
      <c r="GAG7" s="13"/>
      <c r="GAH7" s="13"/>
      <c r="GAI7" s="13"/>
      <c r="GAJ7" s="13"/>
      <c r="GAK7" s="13"/>
      <c r="GAL7" s="13"/>
      <c r="GAM7" s="13"/>
      <c r="GAN7" s="13"/>
      <c r="GAO7" s="13"/>
      <c r="GAP7" s="13"/>
      <c r="GAQ7" s="13"/>
      <c r="GAR7" s="13"/>
      <c r="GAS7" s="13"/>
      <c r="GAT7" s="13"/>
      <c r="GAU7" s="13"/>
      <c r="GAV7" s="13"/>
      <c r="GAW7" s="13"/>
      <c r="GAX7" s="13"/>
      <c r="GAY7" s="13"/>
      <c r="GAZ7" s="13"/>
      <c r="GBA7" s="13"/>
      <c r="GBB7" s="13"/>
      <c r="GBC7" s="13"/>
      <c r="GBD7" s="13"/>
      <c r="GBE7" s="13"/>
      <c r="GBF7" s="13"/>
      <c r="GBG7" s="13"/>
      <c r="GBH7" s="13"/>
      <c r="GBI7" s="13"/>
      <c r="GBJ7" s="13"/>
      <c r="GBK7" s="13"/>
      <c r="GBL7" s="13"/>
      <c r="GBM7" s="13"/>
    </row>
    <row r="8" spans="1:4797" x14ac:dyDescent="0.25">
      <c r="A8" s="1">
        <v>1</v>
      </c>
      <c r="B8" s="50">
        <v>1</v>
      </c>
      <c r="C8" s="50">
        <v>2</v>
      </c>
      <c r="D8" s="50">
        <v>3</v>
      </c>
      <c r="E8" s="50">
        <v>4</v>
      </c>
      <c r="F8" s="50">
        <v>5</v>
      </c>
      <c r="G8" s="50">
        <v>6</v>
      </c>
      <c r="H8" s="50">
        <v>7</v>
      </c>
      <c r="I8" s="50">
        <v>8</v>
      </c>
      <c r="J8" s="50">
        <v>9</v>
      </c>
      <c r="K8" s="50">
        <v>10</v>
      </c>
      <c r="L8" s="50">
        <v>11</v>
      </c>
      <c r="M8" s="50">
        <v>12</v>
      </c>
      <c r="N8" s="50">
        <v>13</v>
      </c>
      <c r="O8" s="50">
        <v>14</v>
      </c>
      <c r="P8" s="50">
        <v>15</v>
      </c>
      <c r="Q8" s="50">
        <v>16</v>
      </c>
      <c r="R8" s="50">
        <v>17</v>
      </c>
      <c r="S8" s="50">
        <v>18</v>
      </c>
      <c r="T8" s="50">
        <v>19</v>
      </c>
      <c r="U8" s="50">
        <v>20</v>
      </c>
      <c r="V8" s="50">
        <v>21</v>
      </c>
      <c r="W8" s="50">
        <v>22</v>
      </c>
      <c r="X8" s="50">
        <v>23</v>
      </c>
      <c r="Y8" s="50">
        <v>24</v>
      </c>
    </row>
    <row r="9" spans="1:4797" x14ac:dyDescent="0.25">
      <c r="A9" s="1">
        <v>1</v>
      </c>
      <c r="B9" s="51" t="s">
        <v>32</v>
      </c>
      <c r="C9" s="14">
        <v>14246</v>
      </c>
      <c r="D9" s="24">
        <v>3368</v>
      </c>
      <c r="E9" s="24">
        <v>82995.099999999991</v>
      </c>
      <c r="F9" s="24">
        <v>85989.7</v>
      </c>
      <c r="G9" s="24"/>
      <c r="H9" s="24"/>
      <c r="I9" s="24">
        <v>85989.7</v>
      </c>
      <c r="J9" s="15">
        <v>0</v>
      </c>
      <c r="K9" s="23"/>
      <c r="L9" s="24"/>
      <c r="M9" s="24"/>
      <c r="N9" s="24"/>
      <c r="O9" s="24">
        <v>77376.2</v>
      </c>
      <c r="P9" s="24">
        <v>39360.199999999997</v>
      </c>
      <c r="Q9" s="24">
        <v>116736.4</v>
      </c>
      <c r="R9" s="24"/>
      <c r="S9" s="24">
        <v>93857.3</v>
      </c>
      <c r="T9" s="24">
        <v>39360.199999999997</v>
      </c>
      <c r="U9" s="24">
        <v>133217.5</v>
      </c>
      <c r="V9" s="24">
        <v>133217.5</v>
      </c>
      <c r="W9" s="24">
        <v>28157.200000000001</v>
      </c>
      <c r="X9" s="24">
        <v>21012</v>
      </c>
      <c r="Y9" s="24">
        <v>84048.3</v>
      </c>
    </row>
    <row r="10" spans="1:4797" x14ac:dyDescent="0.25">
      <c r="A10" s="1">
        <v>0</v>
      </c>
      <c r="B10" s="15" t="s">
        <v>33</v>
      </c>
      <c r="C10" s="14">
        <v>999</v>
      </c>
      <c r="D10" s="16">
        <v>0</v>
      </c>
      <c r="E10" s="16">
        <v>1308.8</v>
      </c>
      <c r="F10" s="16">
        <v>1343.3</v>
      </c>
      <c r="G10" s="17">
        <v>1.0263600244498778</v>
      </c>
      <c r="H10" s="17">
        <v>1.0263600244498778</v>
      </c>
      <c r="I10" s="16">
        <v>1343.3</v>
      </c>
      <c r="J10" s="15">
        <v>1.345</v>
      </c>
      <c r="K10" s="15"/>
      <c r="L10" s="18">
        <v>0.27600000000000002</v>
      </c>
      <c r="M10" s="19"/>
      <c r="N10" s="19">
        <v>0.72399999999999998</v>
      </c>
      <c r="O10" s="20"/>
      <c r="P10" s="20">
        <v>3524.4</v>
      </c>
      <c r="Q10" s="20">
        <v>3524.4</v>
      </c>
      <c r="R10" s="20"/>
      <c r="S10" s="20"/>
      <c r="T10" s="20">
        <v>3524.4</v>
      </c>
      <c r="U10" s="20">
        <v>3524.4</v>
      </c>
      <c r="V10" s="20">
        <v>3524.4</v>
      </c>
      <c r="W10" s="52">
        <v>0</v>
      </c>
      <c r="X10" s="52">
        <v>704.9</v>
      </c>
      <c r="Y10" s="16">
        <v>2819.5</v>
      </c>
    </row>
    <row r="11" spans="1:4797" x14ac:dyDescent="0.25">
      <c r="A11" s="1">
        <v>3</v>
      </c>
      <c r="B11" s="15" t="s">
        <v>34</v>
      </c>
      <c r="C11" s="14">
        <v>5433</v>
      </c>
      <c r="D11" s="16">
        <v>0</v>
      </c>
      <c r="E11" s="16">
        <v>17129.3</v>
      </c>
      <c r="F11" s="16">
        <v>17844</v>
      </c>
      <c r="G11" s="17">
        <v>1.0417238299288354</v>
      </c>
      <c r="H11" s="17">
        <v>1.0417238299288354</v>
      </c>
      <c r="I11" s="16">
        <v>17844</v>
      </c>
      <c r="J11" s="15">
        <v>3.2839999999999998</v>
      </c>
      <c r="K11" s="21"/>
      <c r="L11" s="18">
        <v>0.67400000000000004</v>
      </c>
      <c r="M11" s="22"/>
      <c r="N11" s="19">
        <v>0.32600000000000001</v>
      </c>
      <c r="O11" s="22"/>
      <c r="P11" s="20">
        <v>8630.5</v>
      </c>
      <c r="Q11" s="20">
        <v>8630.5</v>
      </c>
      <c r="R11" s="22"/>
      <c r="S11" s="22"/>
      <c r="T11" s="20">
        <v>8630.5</v>
      </c>
      <c r="U11" s="20">
        <v>8630.5</v>
      </c>
      <c r="V11" s="20">
        <v>8630.5</v>
      </c>
      <c r="W11" s="52">
        <v>0</v>
      </c>
      <c r="X11" s="52">
        <v>1726.1</v>
      </c>
      <c r="Y11" s="16">
        <v>6904.4</v>
      </c>
    </row>
    <row r="12" spans="1:4797" x14ac:dyDescent="0.25">
      <c r="A12" s="1">
        <v>0</v>
      </c>
      <c r="B12" s="15" t="s">
        <v>35</v>
      </c>
      <c r="C12" s="14">
        <v>873</v>
      </c>
      <c r="D12" s="16">
        <v>0</v>
      </c>
      <c r="E12" s="16">
        <v>1557.1</v>
      </c>
      <c r="F12" s="16">
        <v>1590.2</v>
      </c>
      <c r="G12" s="17">
        <v>1.0212574658018112</v>
      </c>
      <c r="H12" s="17">
        <v>1.0212574658018112</v>
      </c>
      <c r="I12" s="16">
        <v>1590.2</v>
      </c>
      <c r="J12" s="15">
        <v>1.8220000000000001</v>
      </c>
      <c r="K12" s="15"/>
      <c r="L12" s="18">
        <v>0.374</v>
      </c>
      <c r="M12" s="19"/>
      <c r="N12" s="19">
        <v>0.626</v>
      </c>
      <c r="O12" s="20"/>
      <c r="P12" s="20">
        <v>2663</v>
      </c>
      <c r="Q12" s="20">
        <v>2663</v>
      </c>
      <c r="R12" s="20"/>
      <c r="S12" s="20"/>
      <c r="T12" s="20">
        <v>2663</v>
      </c>
      <c r="U12" s="20">
        <v>2663</v>
      </c>
      <c r="V12" s="20">
        <v>2663</v>
      </c>
      <c r="W12" s="52">
        <v>0</v>
      </c>
      <c r="X12" s="52">
        <v>532.6</v>
      </c>
      <c r="Y12" s="16">
        <v>2130.4</v>
      </c>
    </row>
    <row r="13" spans="1:4797" x14ac:dyDescent="0.25">
      <c r="A13" s="1">
        <v>0</v>
      </c>
      <c r="B13" s="15" t="s">
        <v>36</v>
      </c>
      <c r="C13" s="14">
        <v>956</v>
      </c>
      <c r="D13" s="16">
        <v>0</v>
      </c>
      <c r="E13" s="16">
        <v>915</v>
      </c>
      <c r="F13" s="16">
        <v>941.6</v>
      </c>
      <c r="G13" s="17">
        <v>1.0290710382513661</v>
      </c>
      <c r="H13" s="17">
        <v>1.0290710382513661</v>
      </c>
      <c r="I13" s="16">
        <v>941.6</v>
      </c>
      <c r="J13" s="15">
        <v>0.98499999999999999</v>
      </c>
      <c r="K13" s="23"/>
      <c r="L13" s="18">
        <v>0.20200000000000001</v>
      </c>
      <c r="M13" s="24"/>
      <c r="N13" s="19">
        <v>0.79800000000000004</v>
      </c>
      <c r="O13" s="24"/>
      <c r="P13" s="20">
        <v>3717.4</v>
      </c>
      <c r="Q13" s="20">
        <v>3717.4</v>
      </c>
      <c r="R13" s="24"/>
      <c r="S13" s="24"/>
      <c r="T13" s="20">
        <v>3717.4</v>
      </c>
      <c r="U13" s="20">
        <v>3717.4</v>
      </c>
      <c r="V13" s="20">
        <v>3717.4</v>
      </c>
      <c r="W13" s="52">
        <v>0</v>
      </c>
      <c r="X13" s="52">
        <v>743.5</v>
      </c>
      <c r="Y13" s="16">
        <v>2973.9</v>
      </c>
    </row>
    <row r="14" spans="1:4797" x14ac:dyDescent="0.25">
      <c r="A14" s="1">
        <v>0</v>
      </c>
      <c r="B14" s="15" t="s">
        <v>37</v>
      </c>
      <c r="C14" s="14">
        <v>509</v>
      </c>
      <c r="D14" s="16">
        <v>0</v>
      </c>
      <c r="E14" s="16">
        <v>889</v>
      </c>
      <c r="F14" s="16">
        <v>913.3</v>
      </c>
      <c r="G14" s="17">
        <v>1.027334083239595</v>
      </c>
      <c r="H14" s="17">
        <v>1.027334083239595</v>
      </c>
      <c r="I14" s="16">
        <v>913.3</v>
      </c>
      <c r="J14" s="15">
        <v>1.794</v>
      </c>
      <c r="K14" s="15"/>
      <c r="L14" s="18">
        <v>0.36799999999999999</v>
      </c>
      <c r="M14" s="19"/>
      <c r="N14" s="19">
        <v>0.63200000000000001</v>
      </c>
      <c r="O14" s="20"/>
      <c r="P14" s="20">
        <v>1567.5</v>
      </c>
      <c r="Q14" s="20">
        <v>1567.5</v>
      </c>
      <c r="R14" s="20"/>
      <c r="S14" s="20"/>
      <c r="T14" s="20">
        <v>1567.5</v>
      </c>
      <c r="U14" s="20">
        <v>1567.5</v>
      </c>
      <c r="V14" s="20">
        <v>1567.5</v>
      </c>
      <c r="W14" s="52">
        <v>0</v>
      </c>
      <c r="X14" s="52">
        <v>313.5</v>
      </c>
      <c r="Y14" s="16">
        <v>1254</v>
      </c>
    </row>
    <row r="15" spans="1:4797" x14ac:dyDescent="0.25">
      <c r="A15" s="1">
        <v>0</v>
      </c>
      <c r="B15" s="15" t="s">
        <v>38</v>
      </c>
      <c r="C15" s="14">
        <v>1473</v>
      </c>
      <c r="D15" s="16">
        <v>0</v>
      </c>
      <c r="E15" s="16">
        <v>2007.2</v>
      </c>
      <c r="F15" s="16">
        <v>2047.8</v>
      </c>
      <c r="G15" s="17">
        <v>1.0202271821442805</v>
      </c>
      <c r="H15" s="17">
        <v>1.0202271821442805</v>
      </c>
      <c r="I15" s="16">
        <v>2047.8</v>
      </c>
      <c r="J15" s="15">
        <v>1.39</v>
      </c>
      <c r="K15" s="21"/>
      <c r="L15" s="18">
        <v>0.28499999999999998</v>
      </c>
      <c r="M15" s="22"/>
      <c r="N15" s="19">
        <v>0.71499999999999997</v>
      </c>
      <c r="O15" s="22"/>
      <c r="P15" s="20">
        <v>5132</v>
      </c>
      <c r="Q15" s="20">
        <v>5132</v>
      </c>
      <c r="R15" s="22"/>
      <c r="S15" s="22"/>
      <c r="T15" s="20">
        <v>5132</v>
      </c>
      <c r="U15" s="20">
        <v>5132</v>
      </c>
      <c r="V15" s="20">
        <v>5132</v>
      </c>
      <c r="W15" s="52">
        <v>0</v>
      </c>
      <c r="X15" s="52">
        <v>1026.4000000000001</v>
      </c>
      <c r="Y15" s="16">
        <v>4105.6000000000004</v>
      </c>
    </row>
    <row r="16" spans="1:4797" x14ac:dyDescent="0.25">
      <c r="A16" s="1">
        <v>0</v>
      </c>
      <c r="B16" s="15" t="s">
        <v>39</v>
      </c>
      <c r="C16" s="14">
        <v>1203</v>
      </c>
      <c r="D16" s="16">
        <v>0</v>
      </c>
      <c r="E16" s="16">
        <v>2501.6</v>
      </c>
      <c r="F16" s="16">
        <v>2597.6999999999998</v>
      </c>
      <c r="G16" s="17">
        <v>1.0384154141349535</v>
      </c>
      <c r="H16" s="17">
        <v>1.0384154141349535</v>
      </c>
      <c r="I16" s="16">
        <v>2597.6999999999998</v>
      </c>
      <c r="J16" s="15">
        <v>2.1589999999999998</v>
      </c>
      <c r="K16" s="15"/>
      <c r="L16" s="18">
        <v>0.443</v>
      </c>
      <c r="M16" s="19"/>
      <c r="N16" s="19">
        <v>0.55700000000000005</v>
      </c>
      <c r="O16" s="20"/>
      <c r="P16" s="20">
        <v>3265.1</v>
      </c>
      <c r="Q16" s="20">
        <v>3265.1</v>
      </c>
      <c r="R16" s="20"/>
      <c r="S16" s="20"/>
      <c r="T16" s="20">
        <v>3265.1</v>
      </c>
      <c r="U16" s="20">
        <v>3265.1</v>
      </c>
      <c r="V16" s="20">
        <v>3265.1</v>
      </c>
      <c r="W16" s="52">
        <v>0</v>
      </c>
      <c r="X16" s="52">
        <v>653</v>
      </c>
      <c r="Y16" s="16">
        <v>2612.1</v>
      </c>
    </row>
    <row r="17" spans="1:25" x14ac:dyDescent="0.25">
      <c r="A17" s="1">
        <v>0</v>
      </c>
      <c r="B17" s="15" t="s">
        <v>40</v>
      </c>
      <c r="C17" s="14">
        <v>1703</v>
      </c>
      <c r="D17" s="16">
        <v>0</v>
      </c>
      <c r="E17" s="16">
        <v>1791</v>
      </c>
      <c r="F17" s="16">
        <v>1858.8</v>
      </c>
      <c r="G17" s="17">
        <v>1.0378559463986599</v>
      </c>
      <c r="H17" s="17">
        <v>1.0378559463986599</v>
      </c>
      <c r="I17" s="16">
        <v>1858.8</v>
      </c>
      <c r="J17" s="15">
        <v>1.091</v>
      </c>
      <c r="K17" s="21"/>
      <c r="L17" s="18">
        <v>0.224</v>
      </c>
      <c r="M17" s="22"/>
      <c r="N17" s="19">
        <v>0.77600000000000002</v>
      </c>
      <c r="O17" s="22"/>
      <c r="P17" s="20">
        <v>6439.6</v>
      </c>
      <c r="Q17" s="20">
        <v>6439.6</v>
      </c>
      <c r="R17" s="22"/>
      <c r="S17" s="22"/>
      <c r="T17" s="20">
        <v>6439.6</v>
      </c>
      <c r="U17" s="20">
        <v>6439.6</v>
      </c>
      <c r="V17" s="20">
        <v>6439.6</v>
      </c>
      <c r="W17" s="52">
        <v>0</v>
      </c>
      <c r="X17" s="52">
        <v>1287.9000000000001</v>
      </c>
      <c r="Y17" s="16">
        <v>5151.7000000000007</v>
      </c>
    </row>
    <row r="18" spans="1:25" x14ac:dyDescent="0.25">
      <c r="A18" s="1">
        <v>0</v>
      </c>
      <c r="B18" s="15" t="s">
        <v>41</v>
      </c>
      <c r="C18" s="14">
        <v>1097</v>
      </c>
      <c r="D18" s="16">
        <v>0</v>
      </c>
      <c r="E18" s="16">
        <v>912.6</v>
      </c>
      <c r="F18" s="16">
        <v>926.3</v>
      </c>
      <c r="G18" s="17">
        <v>1.0150120534735918</v>
      </c>
      <c r="H18" s="17">
        <v>1.0150120534735918</v>
      </c>
      <c r="I18" s="16">
        <v>926.3</v>
      </c>
      <c r="J18" s="15">
        <v>0.84399999999999997</v>
      </c>
      <c r="K18" s="15"/>
      <c r="L18" s="18">
        <v>0.17299999999999999</v>
      </c>
      <c r="M18" s="19"/>
      <c r="N18" s="19">
        <v>0.82699999999999996</v>
      </c>
      <c r="O18" s="20"/>
      <c r="P18" s="20">
        <v>4420.7</v>
      </c>
      <c r="Q18" s="20">
        <v>4420.7</v>
      </c>
      <c r="R18" s="20"/>
      <c r="S18" s="20"/>
      <c r="T18" s="20">
        <v>4420.7</v>
      </c>
      <c r="U18" s="20">
        <v>4420.7</v>
      </c>
      <c r="V18" s="20">
        <v>4420.7</v>
      </c>
      <c r="W18" s="52">
        <v>0</v>
      </c>
      <c r="X18" s="52">
        <v>884.1</v>
      </c>
      <c r="Y18" s="16">
        <v>3536.6</v>
      </c>
    </row>
    <row r="19" spans="1:25" x14ac:dyDescent="0.25">
      <c r="A19" s="1">
        <v>2</v>
      </c>
      <c r="B19" s="15" t="s">
        <v>42</v>
      </c>
      <c r="C19" s="14">
        <v>14246</v>
      </c>
      <c r="D19" s="16">
        <v>3368</v>
      </c>
      <c r="E19" s="16">
        <v>53983.5</v>
      </c>
      <c r="F19" s="16">
        <v>55926.7</v>
      </c>
      <c r="G19" s="17">
        <v>1.0359961840191909</v>
      </c>
      <c r="H19" s="17">
        <v>1.0359961840191909</v>
      </c>
      <c r="I19" s="16">
        <v>55926.7</v>
      </c>
      <c r="J19" s="15">
        <v>3.9260000000000002</v>
      </c>
      <c r="K19" s="21">
        <v>0.39700000000000002</v>
      </c>
      <c r="L19" s="22"/>
      <c r="M19" s="21">
        <v>0.54900000000000004</v>
      </c>
      <c r="N19" s="19"/>
      <c r="O19" s="22">
        <v>77376.2</v>
      </c>
      <c r="P19" s="22"/>
      <c r="Q19" s="20">
        <v>77376.2</v>
      </c>
      <c r="R19" s="25">
        <v>0.21299999999999999</v>
      </c>
      <c r="S19" s="26">
        <v>93857.3</v>
      </c>
      <c r="T19" s="22"/>
      <c r="U19" s="20">
        <v>93857.3</v>
      </c>
      <c r="V19" s="20">
        <v>93857.3</v>
      </c>
      <c r="W19" s="52">
        <v>28157.200000000001</v>
      </c>
      <c r="X19" s="52">
        <v>13140</v>
      </c>
      <c r="Y19" s="16">
        <v>52560.100000000006</v>
      </c>
    </row>
    <row r="20" spans="1:25" x14ac:dyDescent="0.25">
      <c r="A20" s="1">
        <v>1</v>
      </c>
      <c r="B20" s="21" t="s">
        <v>43</v>
      </c>
      <c r="C20" s="14">
        <v>39708</v>
      </c>
      <c r="D20" s="53">
        <v>5358</v>
      </c>
      <c r="E20" s="53">
        <v>300506.69999999995</v>
      </c>
      <c r="F20" s="53">
        <v>318443.10000000003</v>
      </c>
      <c r="G20" s="24"/>
      <c r="H20" s="24"/>
      <c r="I20" s="24">
        <v>318443.10000000003</v>
      </c>
      <c r="J20" s="15"/>
      <c r="K20" s="15"/>
      <c r="L20" s="18"/>
      <c r="M20" s="19"/>
      <c r="N20" s="19"/>
      <c r="O20" s="24">
        <v>164208.70000000001</v>
      </c>
      <c r="P20" s="24">
        <v>82273.900000000009</v>
      </c>
      <c r="Q20" s="24">
        <v>246482.60000000003</v>
      </c>
      <c r="R20" s="24"/>
      <c r="S20" s="24">
        <v>164208.70000000001</v>
      </c>
      <c r="T20" s="24">
        <v>82273.900000000009</v>
      </c>
      <c r="U20" s="24">
        <v>246482.60000000003</v>
      </c>
      <c r="V20" s="24">
        <v>246482.60000000003</v>
      </c>
      <c r="W20" s="53">
        <v>57473</v>
      </c>
      <c r="X20" s="53">
        <v>37802.1</v>
      </c>
      <c r="Y20" s="53">
        <v>151207.5</v>
      </c>
    </row>
    <row r="21" spans="1:25" x14ac:dyDescent="0.25">
      <c r="A21" s="1">
        <v>3</v>
      </c>
      <c r="B21" s="27" t="s">
        <v>44</v>
      </c>
      <c r="C21" s="14">
        <v>28382</v>
      </c>
      <c r="D21" s="16">
        <v>0</v>
      </c>
      <c r="E21" s="16">
        <v>89544.9</v>
      </c>
      <c r="F21" s="16">
        <v>94318.7</v>
      </c>
      <c r="G21" s="17">
        <v>1.0533118022355266</v>
      </c>
      <c r="H21" s="17">
        <v>1.0533118022355266</v>
      </c>
      <c r="I21" s="16">
        <v>94318.7</v>
      </c>
      <c r="J21" s="15">
        <v>3.323</v>
      </c>
      <c r="K21" s="21"/>
      <c r="L21" s="18">
        <v>0.68200000000000005</v>
      </c>
      <c r="M21" s="22"/>
      <c r="N21" s="19">
        <v>0.318</v>
      </c>
      <c r="O21" s="22"/>
      <c r="P21" s="20">
        <v>43979.6</v>
      </c>
      <c r="Q21" s="20">
        <v>43979.6</v>
      </c>
      <c r="R21" s="22"/>
      <c r="S21" s="22"/>
      <c r="T21" s="20">
        <v>43979.6</v>
      </c>
      <c r="U21" s="20">
        <v>43979.6</v>
      </c>
      <c r="V21" s="20">
        <v>43979.6</v>
      </c>
      <c r="W21" s="52">
        <v>0</v>
      </c>
      <c r="X21" s="52">
        <v>8795.9</v>
      </c>
      <c r="Y21" s="16">
        <v>35183.699999999997</v>
      </c>
    </row>
    <row r="22" spans="1:25" x14ac:dyDescent="0.25">
      <c r="A22" s="1">
        <v>0</v>
      </c>
      <c r="B22" s="27" t="s">
        <v>45</v>
      </c>
      <c r="C22" s="14">
        <v>1567</v>
      </c>
      <c r="D22" s="16">
        <v>0</v>
      </c>
      <c r="E22" s="16">
        <v>2320.6999999999998</v>
      </c>
      <c r="F22" s="16">
        <v>2444.5</v>
      </c>
      <c r="G22" s="17">
        <v>1.0533459731977421</v>
      </c>
      <c r="H22" s="17">
        <v>1.0533459731977421</v>
      </c>
      <c r="I22" s="16">
        <v>2444.5</v>
      </c>
      <c r="J22" s="15">
        <v>1.56</v>
      </c>
      <c r="K22" s="15"/>
      <c r="L22" s="18">
        <v>0.32</v>
      </c>
      <c r="M22" s="19"/>
      <c r="N22" s="19">
        <v>0.68</v>
      </c>
      <c r="O22" s="20"/>
      <c r="P22" s="20">
        <v>5192.3</v>
      </c>
      <c r="Q22" s="20">
        <v>5192.3</v>
      </c>
      <c r="R22" s="20"/>
      <c r="S22" s="20"/>
      <c r="T22" s="20">
        <v>5192.3</v>
      </c>
      <c r="U22" s="20">
        <v>5192.3</v>
      </c>
      <c r="V22" s="20">
        <v>5192.3</v>
      </c>
      <c r="W22" s="52">
        <v>0</v>
      </c>
      <c r="X22" s="52">
        <v>1038.5</v>
      </c>
      <c r="Y22" s="16">
        <v>4153.8</v>
      </c>
    </row>
    <row r="23" spans="1:25" x14ac:dyDescent="0.25">
      <c r="A23" s="1">
        <v>0</v>
      </c>
      <c r="B23" s="27" t="s">
        <v>46</v>
      </c>
      <c r="C23" s="14">
        <v>794</v>
      </c>
      <c r="D23" s="16">
        <v>0</v>
      </c>
      <c r="E23" s="16">
        <v>799.2</v>
      </c>
      <c r="F23" s="16">
        <v>834.9</v>
      </c>
      <c r="G23" s="17">
        <v>1.0446696696696696</v>
      </c>
      <c r="H23" s="17">
        <v>1.0446696696696696</v>
      </c>
      <c r="I23" s="16">
        <v>834.9</v>
      </c>
      <c r="J23" s="15">
        <v>1.052</v>
      </c>
      <c r="K23" s="23"/>
      <c r="L23" s="18">
        <v>0.216</v>
      </c>
      <c r="M23" s="24"/>
      <c r="N23" s="19">
        <v>0.78400000000000003</v>
      </c>
      <c r="O23" s="24"/>
      <c r="P23" s="20">
        <v>3033.3</v>
      </c>
      <c r="Q23" s="20">
        <v>3033.3</v>
      </c>
      <c r="R23" s="24"/>
      <c r="S23" s="24"/>
      <c r="T23" s="20">
        <v>3033.3</v>
      </c>
      <c r="U23" s="20">
        <v>3033.3</v>
      </c>
      <c r="V23" s="20">
        <v>3033.3</v>
      </c>
      <c r="W23" s="52">
        <v>0</v>
      </c>
      <c r="X23" s="52">
        <v>606.70000000000005</v>
      </c>
      <c r="Y23" s="16">
        <v>2426.6000000000004</v>
      </c>
    </row>
    <row r="24" spans="1:25" x14ac:dyDescent="0.25">
      <c r="A24" s="1">
        <v>0</v>
      </c>
      <c r="B24" s="27" t="s">
        <v>47</v>
      </c>
      <c r="C24" s="14">
        <v>1046</v>
      </c>
      <c r="D24" s="16">
        <v>0</v>
      </c>
      <c r="E24" s="16">
        <v>734.8</v>
      </c>
      <c r="F24" s="16">
        <v>767.5</v>
      </c>
      <c r="G24" s="17">
        <v>1.0445019052803484</v>
      </c>
      <c r="H24" s="17">
        <v>1.0445019052803484</v>
      </c>
      <c r="I24" s="16">
        <v>767.5</v>
      </c>
      <c r="J24" s="15">
        <v>0.73399999999999999</v>
      </c>
      <c r="K24" s="15"/>
      <c r="L24" s="18">
        <v>0.151</v>
      </c>
      <c r="M24" s="19"/>
      <c r="N24" s="19">
        <v>0.84899999999999998</v>
      </c>
      <c r="O24" s="20"/>
      <c r="P24" s="20">
        <v>4327.3</v>
      </c>
      <c r="Q24" s="20">
        <v>4327.3</v>
      </c>
      <c r="R24" s="20"/>
      <c r="S24" s="20"/>
      <c r="T24" s="20">
        <v>4327.3</v>
      </c>
      <c r="U24" s="20">
        <v>4327.3</v>
      </c>
      <c r="V24" s="20">
        <v>4327.3</v>
      </c>
      <c r="W24" s="52">
        <v>0</v>
      </c>
      <c r="X24" s="52">
        <v>865.5</v>
      </c>
      <c r="Y24" s="16">
        <v>3461.8</v>
      </c>
    </row>
    <row r="25" spans="1:25" x14ac:dyDescent="0.25">
      <c r="A25" s="1">
        <v>0</v>
      </c>
      <c r="B25" s="27" t="s">
        <v>48</v>
      </c>
      <c r="C25" s="14">
        <v>504</v>
      </c>
      <c r="D25" s="16">
        <v>0</v>
      </c>
      <c r="E25" s="16">
        <v>833.9</v>
      </c>
      <c r="F25" s="16">
        <v>874.8</v>
      </c>
      <c r="G25" s="17">
        <v>1.04904664827917</v>
      </c>
      <c r="H25" s="17">
        <v>1.04904664827917</v>
      </c>
      <c r="I25" s="16">
        <v>874.8</v>
      </c>
      <c r="J25" s="15">
        <v>1.736</v>
      </c>
      <c r="K25" s="23"/>
      <c r="L25" s="18">
        <v>0.35599999999999998</v>
      </c>
      <c r="M25" s="24"/>
      <c r="N25" s="19">
        <v>0.64400000000000002</v>
      </c>
      <c r="O25" s="24"/>
      <c r="P25" s="20">
        <v>1581.6</v>
      </c>
      <c r="Q25" s="20">
        <v>1581.6</v>
      </c>
      <c r="R25" s="24"/>
      <c r="S25" s="24"/>
      <c r="T25" s="20">
        <v>1581.6</v>
      </c>
      <c r="U25" s="20">
        <v>1581.6</v>
      </c>
      <c r="V25" s="20">
        <v>1581.6</v>
      </c>
      <c r="W25" s="52">
        <v>0</v>
      </c>
      <c r="X25" s="52">
        <v>316.3</v>
      </c>
      <c r="Y25" s="16">
        <v>1265.3</v>
      </c>
    </row>
    <row r="26" spans="1:25" x14ac:dyDescent="0.25">
      <c r="A26" s="1">
        <v>0</v>
      </c>
      <c r="B26" s="27" t="s">
        <v>49</v>
      </c>
      <c r="C26" s="14">
        <v>824</v>
      </c>
      <c r="D26" s="16">
        <v>0</v>
      </c>
      <c r="E26" s="16">
        <v>1230.9000000000001</v>
      </c>
      <c r="F26" s="16">
        <v>1298.0999999999999</v>
      </c>
      <c r="G26" s="17">
        <v>1.0545941993663173</v>
      </c>
      <c r="H26" s="17">
        <v>1.0545941993663173</v>
      </c>
      <c r="I26" s="16">
        <v>1298.0999999999999</v>
      </c>
      <c r="J26" s="15">
        <v>1.575</v>
      </c>
      <c r="K26" s="15"/>
      <c r="L26" s="18">
        <v>0.32300000000000001</v>
      </c>
      <c r="M26" s="19"/>
      <c r="N26" s="19">
        <v>0.67700000000000005</v>
      </c>
      <c r="O26" s="20"/>
      <c r="P26" s="20">
        <v>2718.3</v>
      </c>
      <c r="Q26" s="20">
        <v>2718.3</v>
      </c>
      <c r="R26" s="20"/>
      <c r="S26" s="20"/>
      <c r="T26" s="20">
        <v>2718.3</v>
      </c>
      <c r="U26" s="20">
        <v>2718.3</v>
      </c>
      <c r="V26" s="20">
        <v>2718.3</v>
      </c>
      <c r="W26" s="52">
        <v>0</v>
      </c>
      <c r="X26" s="52">
        <v>543.70000000000005</v>
      </c>
      <c r="Y26" s="16">
        <v>2174.6000000000004</v>
      </c>
    </row>
    <row r="27" spans="1:25" x14ac:dyDescent="0.25">
      <c r="A27" s="1">
        <v>0</v>
      </c>
      <c r="B27" s="27" t="s">
        <v>50</v>
      </c>
      <c r="C27" s="14">
        <v>1663</v>
      </c>
      <c r="D27" s="16">
        <v>0</v>
      </c>
      <c r="E27" s="16">
        <v>2893.7</v>
      </c>
      <c r="F27" s="16">
        <v>3003.1</v>
      </c>
      <c r="G27" s="17">
        <v>1.0378062687908214</v>
      </c>
      <c r="H27" s="17">
        <v>1.0378062687908214</v>
      </c>
      <c r="I27" s="16">
        <v>3003.1</v>
      </c>
      <c r="J27" s="15">
        <v>1.806</v>
      </c>
      <c r="K27" s="21"/>
      <c r="L27" s="18">
        <v>0.371</v>
      </c>
      <c r="M27" s="22"/>
      <c r="N27" s="19">
        <v>0.629</v>
      </c>
      <c r="O27" s="22"/>
      <c r="P27" s="20">
        <v>5097.1000000000004</v>
      </c>
      <c r="Q27" s="20">
        <v>5097.1000000000004</v>
      </c>
      <c r="R27" s="22"/>
      <c r="S27" s="22"/>
      <c r="T27" s="20">
        <v>5097.1000000000004</v>
      </c>
      <c r="U27" s="20">
        <v>5097.1000000000004</v>
      </c>
      <c r="V27" s="20">
        <v>5097.1000000000004</v>
      </c>
      <c r="W27" s="52">
        <v>0</v>
      </c>
      <c r="X27" s="52">
        <v>1019.4</v>
      </c>
      <c r="Y27" s="16">
        <v>4077.7000000000003</v>
      </c>
    </row>
    <row r="28" spans="1:25" x14ac:dyDescent="0.25">
      <c r="A28" s="1">
        <v>0</v>
      </c>
      <c r="B28" s="27" t="s">
        <v>51</v>
      </c>
      <c r="C28" s="14">
        <v>726</v>
      </c>
      <c r="D28" s="16">
        <v>0</v>
      </c>
      <c r="E28" s="16">
        <v>1187.4000000000001</v>
      </c>
      <c r="F28" s="16">
        <v>1252.7</v>
      </c>
      <c r="G28" s="17">
        <v>1.0549941047667171</v>
      </c>
      <c r="H28" s="17">
        <v>1.0549941047667171</v>
      </c>
      <c r="I28" s="16">
        <v>1252.7</v>
      </c>
      <c r="J28" s="15">
        <v>1.7250000000000001</v>
      </c>
      <c r="K28" s="15"/>
      <c r="L28" s="18">
        <v>0.35399999999999998</v>
      </c>
      <c r="M28" s="19"/>
      <c r="N28" s="19">
        <v>0.64600000000000002</v>
      </c>
      <c r="O28" s="20"/>
      <c r="P28" s="20">
        <v>2285.3000000000002</v>
      </c>
      <c r="Q28" s="20">
        <v>2285.3000000000002</v>
      </c>
      <c r="R28" s="20"/>
      <c r="S28" s="20"/>
      <c r="T28" s="20">
        <v>2285.3000000000002</v>
      </c>
      <c r="U28" s="20">
        <v>2285.3000000000002</v>
      </c>
      <c r="V28" s="20">
        <v>2285.3000000000002</v>
      </c>
      <c r="W28" s="52">
        <v>0</v>
      </c>
      <c r="X28" s="52">
        <v>457.1</v>
      </c>
      <c r="Y28" s="16">
        <v>1828.2000000000003</v>
      </c>
    </row>
    <row r="29" spans="1:25" x14ac:dyDescent="0.25">
      <c r="A29" s="1">
        <v>0</v>
      </c>
      <c r="B29" s="27" t="s">
        <v>52</v>
      </c>
      <c r="C29" s="14">
        <v>1436</v>
      </c>
      <c r="D29" s="16">
        <v>0</v>
      </c>
      <c r="E29" s="16">
        <v>1115.2</v>
      </c>
      <c r="F29" s="16">
        <v>1153.5999999999999</v>
      </c>
      <c r="G29" s="17">
        <v>1.0344332855093255</v>
      </c>
      <c r="H29" s="17">
        <v>1.0344332855093255</v>
      </c>
      <c r="I29" s="16">
        <v>1153.5999999999999</v>
      </c>
      <c r="J29" s="15">
        <v>0.80300000000000005</v>
      </c>
      <c r="K29" s="23"/>
      <c r="L29" s="18">
        <v>0.16500000000000001</v>
      </c>
      <c r="M29" s="24"/>
      <c r="N29" s="19">
        <v>0.83499999999999996</v>
      </c>
      <c r="O29" s="24"/>
      <c r="P29" s="20">
        <v>5842.8</v>
      </c>
      <c r="Q29" s="20">
        <v>5842.8</v>
      </c>
      <c r="R29" s="24"/>
      <c r="S29" s="24"/>
      <c r="T29" s="20">
        <v>5842.8</v>
      </c>
      <c r="U29" s="20">
        <v>5842.8</v>
      </c>
      <c r="V29" s="20">
        <v>5842.8</v>
      </c>
      <c r="W29" s="52">
        <v>0</v>
      </c>
      <c r="X29" s="52">
        <v>1168.5999999999999</v>
      </c>
      <c r="Y29" s="16">
        <v>4674.2000000000007</v>
      </c>
    </row>
    <row r="30" spans="1:25" x14ac:dyDescent="0.25">
      <c r="A30" s="1">
        <v>0</v>
      </c>
      <c r="B30" s="27" t="s">
        <v>53</v>
      </c>
      <c r="C30" s="14">
        <v>853</v>
      </c>
      <c r="D30" s="16">
        <v>0</v>
      </c>
      <c r="E30" s="16">
        <v>2024.5</v>
      </c>
      <c r="F30" s="16">
        <v>2115</v>
      </c>
      <c r="G30" s="17">
        <v>1.0447023956532477</v>
      </c>
      <c r="H30" s="17">
        <v>1.0447023956532477</v>
      </c>
      <c r="I30" s="16">
        <v>2115</v>
      </c>
      <c r="J30" s="15">
        <v>2.4790000000000001</v>
      </c>
      <c r="K30" s="15"/>
      <c r="L30" s="18">
        <v>0.50900000000000001</v>
      </c>
      <c r="M30" s="19"/>
      <c r="N30" s="19">
        <v>0.49099999999999999</v>
      </c>
      <c r="O30" s="20"/>
      <c r="P30" s="20">
        <v>2040.9</v>
      </c>
      <c r="Q30" s="20">
        <v>2040.9</v>
      </c>
      <c r="R30" s="20"/>
      <c r="S30" s="20"/>
      <c r="T30" s="20">
        <v>2040.9</v>
      </c>
      <c r="U30" s="20">
        <v>2040.9</v>
      </c>
      <c r="V30" s="20">
        <v>2040.9</v>
      </c>
      <c r="W30" s="52">
        <v>0</v>
      </c>
      <c r="X30" s="52">
        <v>408.2</v>
      </c>
      <c r="Y30" s="16">
        <v>1632.7</v>
      </c>
    </row>
    <row r="31" spans="1:25" x14ac:dyDescent="0.25">
      <c r="A31" s="1">
        <v>0</v>
      </c>
      <c r="B31" s="27" t="s">
        <v>54</v>
      </c>
      <c r="C31" s="14">
        <v>607</v>
      </c>
      <c r="D31" s="16">
        <v>0</v>
      </c>
      <c r="E31" s="16">
        <v>606.4</v>
      </c>
      <c r="F31" s="16">
        <v>637.79999999999995</v>
      </c>
      <c r="G31" s="17">
        <v>1.0517810026385224</v>
      </c>
      <c r="H31" s="17">
        <v>1.0517810026385224</v>
      </c>
      <c r="I31" s="16">
        <v>637.79999999999995</v>
      </c>
      <c r="J31" s="15">
        <v>1.0509999999999999</v>
      </c>
      <c r="K31" s="23"/>
      <c r="L31" s="18">
        <v>0.216</v>
      </c>
      <c r="M31" s="24"/>
      <c r="N31" s="19">
        <v>0.78400000000000003</v>
      </c>
      <c r="O31" s="24"/>
      <c r="P31" s="20">
        <v>2318.9</v>
      </c>
      <c r="Q31" s="20">
        <v>2318.9</v>
      </c>
      <c r="R31" s="24"/>
      <c r="S31" s="24"/>
      <c r="T31" s="20">
        <v>2318.9</v>
      </c>
      <c r="U31" s="20">
        <v>2318.9</v>
      </c>
      <c r="V31" s="20">
        <v>2318.9</v>
      </c>
      <c r="W31" s="52">
        <v>0</v>
      </c>
      <c r="X31" s="52">
        <v>463.8</v>
      </c>
      <c r="Y31" s="16">
        <v>1855.1000000000001</v>
      </c>
    </row>
    <row r="32" spans="1:25" x14ac:dyDescent="0.25">
      <c r="A32" s="1">
        <v>0</v>
      </c>
      <c r="B32" s="27" t="s">
        <v>55</v>
      </c>
      <c r="C32" s="14">
        <v>1306</v>
      </c>
      <c r="D32" s="16">
        <v>0</v>
      </c>
      <c r="E32" s="16">
        <v>2384.3000000000002</v>
      </c>
      <c r="F32" s="16">
        <v>2509.1999999999998</v>
      </c>
      <c r="G32" s="17">
        <v>1.0523843476072641</v>
      </c>
      <c r="H32" s="17">
        <v>1.0523843476072641</v>
      </c>
      <c r="I32" s="16">
        <v>2509.1999999999998</v>
      </c>
      <c r="J32" s="15">
        <v>1.921</v>
      </c>
      <c r="K32" s="15"/>
      <c r="L32" s="18">
        <v>0.39400000000000002</v>
      </c>
      <c r="M32" s="19"/>
      <c r="N32" s="19">
        <v>0.60599999999999998</v>
      </c>
      <c r="O32" s="20"/>
      <c r="P32" s="20">
        <v>3856.5</v>
      </c>
      <c r="Q32" s="20">
        <v>3856.5</v>
      </c>
      <c r="R32" s="20"/>
      <c r="S32" s="20"/>
      <c r="T32" s="20">
        <v>3856.5</v>
      </c>
      <c r="U32" s="20">
        <v>3856.5</v>
      </c>
      <c r="V32" s="20">
        <v>3856.5</v>
      </c>
      <c r="W32" s="52">
        <v>0</v>
      </c>
      <c r="X32" s="52">
        <v>771.3</v>
      </c>
      <c r="Y32" s="16">
        <v>3085.2</v>
      </c>
    </row>
    <row r="33" spans="1:4797" x14ac:dyDescent="0.25">
      <c r="A33" s="1">
        <v>2</v>
      </c>
      <c r="B33" s="15" t="s">
        <v>42</v>
      </c>
      <c r="C33" s="14">
        <v>39708</v>
      </c>
      <c r="D33" s="16">
        <v>5358</v>
      </c>
      <c r="E33" s="16">
        <v>194830.8</v>
      </c>
      <c r="F33" s="16">
        <v>207233.2</v>
      </c>
      <c r="G33" s="17">
        <v>1.0636572862196327</v>
      </c>
      <c r="H33" s="17">
        <v>1.0636572862196327</v>
      </c>
      <c r="I33" s="16">
        <v>207233.2</v>
      </c>
      <c r="J33" s="15">
        <v>5.2190000000000003</v>
      </c>
      <c r="K33" s="21">
        <v>0.52800000000000002</v>
      </c>
      <c r="L33" s="24"/>
      <c r="M33" s="21">
        <v>0.41799999999999998</v>
      </c>
      <c r="N33" s="19"/>
      <c r="O33" s="22">
        <v>164208.70000000001</v>
      </c>
      <c r="P33" s="24"/>
      <c r="Q33" s="20">
        <v>164208.70000000001</v>
      </c>
      <c r="R33" s="25">
        <v>0</v>
      </c>
      <c r="S33" s="26">
        <v>164208.70000000001</v>
      </c>
      <c r="T33" s="24"/>
      <c r="U33" s="20">
        <v>164208.70000000001</v>
      </c>
      <c r="V33" s="20">
        <v>164208.70000000001</v>
      </c>
      <c r="W33" s="52">
        <v>57473</v>
      </c>
      <c r="X33" s="52">
        <v>21347.1</v>
      </c>
      <c r="Y33" s="16">
        <v>85388.6</v>
      </c>
    </row>
    <row r="34" spans="1:4797" x14ac:dyDescent="0.25">
      <c r="A34" s="1">
        <v>1</v>
      </c>
      <c r="B34" s="51" t="s">
        <v>56</v>
      </c>
      <c r="C34" s="14">
        <v>25944</v>
      </c>
      <c r="D34" s="53">
        <v>3374</v>
      </c>
      <c r="E34" s="53">
        <v>186056.2</v>
      </c>
      <c r="F34" s="53">
        <v>196978.5</v>
      </c>
      <c r="G34" s="24"/>
      <c r="H34" s="24"/>
      <c r="I34" s="24">
        <v>196639.90000000002</v>
      </c>
      <c r="J34" s="15"/>
      <c r="K34" s="15"/>
      <c r="L34" s="18"/>
      <c r="M34" s="19"/>
      <c r="N34" s="19"/>
      <c r="O34" s="24">
        <v>116529.2</v>
      </c>
      <c r="P34" s="24">
        <v>56234.499999999985</v>
      </c>
      <c r="Q34" s="24">
        <v>172763.69999999998</v>
      </c>
      <c r="R34" s="24"/>
      <c r="S34" s="24">
        <v>116529.2</v>
      </c>
      <c r="T34" s="24">
        <v>56234.499999999985</v>
      </c>
      <c r="U34" s="24">
        <v>172763.69999999998</v>
      </c>
      <c r="V34" s="24">
        <v>172763.69999999998</v>
      </c>
      <c r="W34" s="53">
        <v>34958.800000000003</v>
      </c>
      <c r="X34" s="53">
        <v>27560.800000000003</v>
      </c>
      <c r="Y34" s="53">
        <v>110244.1</v>
      </c>
    </row>
    <row r="35" spans="1:4797" x14ac:dyDescent="0.25">
      <c r="A35" s="1">
        <v>3</v>
      </c>
      <c r="B35" s="15" t="s">
        <v>57</v>
      </c>
      <c r="C35" s="14">
        <v>15135</v>
      </c>
      <c r="D35" s="16">
        <v>0</v>
      </c>
      <c r="E35" s="16">
        <v>51761.8</v>
      </c>
      <c r="F35" s="16">
        <v>54277.5</v>
      </c>
      <c r="G35" s="17">
        <v>1.0486014783102597</v>
      </c>
      <c r="H35" s="17">
        <v>1.0486014783102597</v>
      </c>
      <c r="I35" s="16">
        <v>54277.5</v>
      </c>
      <c r="J35" s="15">
        <v>3.5859999999999999</v>
      </c>
      <c r="K35" s="23"/>
      <c r="L35" s="18">
        <v>0.73599999999999999</v>
      </c>
      <c r="M35" s="24"/>
      <c r="N35" s="19">
        <v>0.26400000000000001</v>
      </c>
      <c r="O35" s="24"/>
      <c r="P35" s="20">
        <v>19470.099999999999</v>
      </c>
      <c r="Q35" s="20">
        <v>19470.099999999999</v>
      </c>
      <c r="R35" s="24"/>
      <c r="S35" s="24"/>
      <c r="T35" s="20">
        <v>19470.099999999999</v>
      </c>
      <c r="U35" s="20">
        <v>19470.099999999999</v>
      </c>
      <c r="V35" s="20">
        <v>19470.099999999999</v>
      </c>
      <c r="W35" s="52">
        <v>0</v>
      </c>
      <c r="X35" s="52">
        <v>3894</v>
      </c>
      <c r="Y35" s="16">
        <v>15576.099999999999</v>
      </c>
    </row>
    <row r="36" spans="1:4797" x14ac:dyDescent="0.25">
      <c r="A36" s="1">
        <v>0</v>
      </c>
      <c r="B36" s="15" t="s">
        <v>58</v>
      </c>
      <c r="C36" s="14">
        <v>525</v>
      </c>
      <c r="D36" s="16">
        <v>0</v>
      </c>
      <c r="E36" s="16">
        <v>1073.4000000000001</v>
      </c>
      <c r="F36" s="16">
        <v>1133.3</v>
      </c>
      <c r="G36" s="17">
        <v>1.0558039873299794</v>
      </c>
      <c r="H36" s="17">
        <v>1.0558039873299794</v>
      </c>
      <c r="I36" s="16">
        <v>1133.3</v>
      </c>
      <c r="J36" s="15">
        <v>2.1589999999999998</v>
      </c>
      <c r="K36" s="15"/>
      <c r="L36" s="18">
        <v>0.443</v>
      </c>
      <c r="M36" s="19"/>
      <c r="N36" s="19">
        <v>0.55700000000000005</v>
      </c>
      <c r="O36" s="20"/>
      <c r="P36" s="20">
        <v>1424.9</v>
      </c>
      <c r="Q36" s="20">
        <v>1424.9</v>
      </c>
      <c r="R36" s="20"/>
      <c r="S36" s="20"/>
      <c r="T36" s="20">
        <v>1424.9</v>
      </c>
      <c r="U36" s="20">
        <v>1424.9</v>
      </c>
      <c r="V36" s="20">
        <v>1424.9</v>
      </c>
      <c r="W36" s="52">
        <v>0</v>
      </c>
      <c r="X36" s="52">
        <v>285</v>
      </c>
      <c r="Y36" s="16">
        <v>1139.9000000000001</v>
      </c>
    </row>
    <row r="37" spans="1:4797" x14ac:dyDescent="0.25">
      <c r="A37" s="1">
        <v>0</v>
      </c>
      <c r="B37" s="15" t="s">
        <v>59</v>
      </c>
      <c r="C37" s="14">
        <v>575</v>
      </c>
      <c r="D37" s="16">
        <v>0</v>
      </c>
      <c r="E37" s="16">
        <v>575.79999999999995</v>
      </c>
      <c r="F37" s="16">
        <v>649.4</v>
      </c>
      <c r="G37" s="17">
        <v>1.1278221604723864</v>
      </c>
      <c r="H37" s="17">
        <v>1.0639903773452426</v>
      </c>
      <c r="I37" s="16">
        <v>612.6</v>
      </c>
      <c r="J37" s="15">
        <v>1.0649999999999999</v>
      </c>
      <c r="K37" s="23"/>
      <c r="L37" s="18">
        <v>0.219</v>
      </c>
      <c r="M37" s="24"/>
      <c r="N37" s="19">
        <v>0.78100000000000003</v>
      </c>
      <c r="O37" s="24"/>
      <c r="P37" s="20">
        <v>2188.3000000000002</v>
      </c>
      <c r="Q37" s="20">
        <v>2188.3000000000002</v>
      </c>
      <c r="R37" s="24"/>
      <c r="S37" s="24"/>
      <c r="T37" s="20">
        <v>2188.3000000000002</v>
      </c>
      <c r="U37" s="20">
        <v>2188.3000000000002</v>
      </c>
      <c r="V37" s="20">
        <v>2188.3000000000002</v>
      </c>
      <c r="W37" s="52">
        <v>0</v>
      </c>
      <c r="X37" s="52">
        <v>437.7</v>
      </c>
      <c r="Y37" s="16">
        <v>1750.6000000000001</v>
      </c>
    </row>
    <row r="38" spans="1:4797" x14ac:dyDescent="0.25">
      <c r="A38" s="1">
        <v>0</v>
      </c>
      <c r="B38" s="15" t="s">
        <v>60</v>
      </c>
      <c r="C38" s="14">
        <v>951</v>
      </c>
      <c r="D38" s="16">
        <v>0</v>
      </c>
      <c r="E38" s="16">
        <v>1330.9</v>
      </c>
      <c r="F38" s="16">
        <v>1371.9</v>
      </c>
      <c r="G38" s="17">
        <v>1.030806221353971</v>
      </c>
      <c r="H38" s="17">
        <v>1.030806221353971</v>
      </c>
      <c r="I38" s="16">
        <v>1371.9</v>
      </c>
      <c r="J38" s="15">
        <v>1.4430000000000001</v>
      </c>
      <c r="K38" s="15"/>
      <c r="L38" s="18">
        <v>0.29599999999999999</v>
      </c>
      <c r="M38" s="19"/>
      <c r="N38" s="19">
        <v>0.70399999999999996</v>
      </c>
      <c r="O38" s="20"/>
      <c r="P38" s="20">
        <v>3262.4</v>
      </c>
      <c r="Q38" s="20">
        <v>3262.4</v>
      </c>
      <c r="R38" s="20"/>
      <c r="S38" s="20"/>
      <c r="T38" s="20">
        <v>3262.4</v>
      </c>
      <c r="U38" s="20">
        <v>3262.4</v>
      </c>
      <c r="V38" s="20">
        <v>3262.4</v>
      </c>
      <c r="W38" s="52">
        <v>0</v>
      </c>
      <c r="X38" s="52">
        <v>652.5</v>
      </c>
      <c r="Y38" s="16">
        <v>2609.9</v>
      </c>
    </row>
    <row r="39" spans="1:4797" x14ac:dyDescent="0.25">
      <c r="A39" s="1">
        <v>0</v>
      </c>
      <c r="B39" s="15" t="s">
        <v>61</v>
      </c>
      <c r="C39" s="14">
        <v>773</v>
      </c>
      <c r="D39" s="16">
        <v>0</v>
      </c>
      <c r="E39" s="16">
        <v>832.6</v>
      </c>
      <c r="F39" s="16">
        <v>911.9</v>
      </c>
      <c r="G39" s="17">
        <v>1.09524381455681</v>
      </c>
      <c r="H39" s="17">
        <v>1.0639903773452426</v>
      </c>
      <c r="I39" s="16">
        <v>885.9</v>
      </c>
      <c r="J39" s="15">
        <v>1.1459999999999999</v>
      </c>
      <c r="K39" s="23"/>
      <c r="L39" s="18">
        <v>0.23499999999999999</v>
      </c>
      <c r="M39" s="24"/>
      <c r="N39" s="19">
        <v>0.76500000000000001</v>
      </c>
      <c r="O39" s="24"/>
      <c r="P39" s="20">
        <v>2881.5</v>
      </c>
      <c r="Q39" s="20">
        <v>2881.5</v>
      </c>
      <c r="R39" s="24"/>
      <c r="S39" s="24"/>
      <c r="T39" s="20">
        <v>2881.5</v>
      </c>
      <c r="U39" s="20">
        <v>2881.5</v>
      </c>
      <c r="V39" s="20">
        <v>2881.5</v>
      </c>
      <c r="W39" s="52">
        <v>0</v>
      </c>
      <c r="X39" s="52">
        <v>576.29999999999995</v>
      </c>
      <c r="Y39" s="16">
        <v>2305.1999999999998</v>
      </c>
    </row>
    <row r="40" spans="1:4797" x14ac:dyDescent="0.25">
      <c r="A40" s="1">
        <v>0</v>
      </c>
      <c r="B40" s="15" t="s">
        <v>62</v>
      </c>
      <c r="C40" s="14">
        <v>691</v>
      </c>
      <c r="D40" s="16">
        <v>0</v>
      </c>
      <c r="E40" s="16">
        <v>668.1</v>
      </c>
      <c r="F40" s="16">
        <v>744.6</v>
      </c>
      <c r="G40" s="17">
        <v>1.1145038167938932</v>
      </c>
      <c r="H40" s="17">
        <v>1.0639903773452426</v>
      </c>
      <c r="I40" s="16">
        <v>710.9</v>
      </c>
      <c r="J40" s="15">
        <v>1.0289999999999999</v>
      </c>
      <c r="K40" s="15"/>
      <c r="L40" s="18">
        <v>0.21099999999999999</v>
      </c>
      <c r="M40" s="19"/>
      <c r="N40" s="19">
        <v>0.78900000000000003</v>
      </c>
      <c r="O40" s="20"/>
      <c r="P40" s="20">
        <v>2656.7</v>
      </c>
      <c r="Q40" s="20">
        <v>2656.7</v>
      </c>
      <c r="R40" s="20"/>
      <c r="S40" s="20"/>
      <c r="T40" s="20">
        <v>2656.7</v>
      </c>
      <c r="U40" s="20">
        <v>2656.7</v>
      </c>
      <c r="V40" s="20">
        <v>2656.7</v>
      </c>
      <c r="W40" s="52">
        <v>0</v>
      </c>
      <c r="X40" s="52">
        <v>531.29999999999995</v>
      </c>
      <c r="Y40" s="16">
        <v>2125.3999999999996</v>
      </c>
    </row>
    <row r="41" spans="1:4797" x14ac:dyDescent="0.25">
      <c r="A41" s="1">
        <v>0</v>
      </c>
      <c r="B41" s="15" t="s">
        <v>63</v>
      </c>
      <c r="C41" s="14">
        <v>961</v>
      </c>
      <c r="D41" s="16">
        <v>0</v>
      </c>
      <c r="E41" s="16">
        <v>751.4</v>
      </c>
      <c r="F41" s="16">
        <v>820.1</v>
      </c>
      <c r="G41" s="17">
        <v>1.0914293319137611</v>
      </c>
      <c r="H41" s="17">
        <v>1.0639903773452426</v>
      </c>
      <c r="I41" s="16">
        <v>799.5</v>
      </c>
      <c r="J41" s="15">
        <v>0.83199999999999996</v>
      </c>
      <c r="K41" s="23"/>
      <c r="L41" s="18">
        <v>0.17100000000000001</v>
      </c>
      <c r="M41" s="24"/>
      <c r="N41" s="19">
        <v>0.82899999999999996</v>
      </c>
      <c r="O41" s="24"/>
      <c r="P41" s="20">
        <v>3882</v>
      </c>
      <c r="Q41" s="20">
        <v>3882</v>
      </c>
      <c r="R41" s="24"/>
      <c r="S41" s="24"/>
      <c r="T41" s="20">
        <v>3882</v>
      </c>
      <c r="U41" s="20">
        <v>3882</v>
      </c>
      <c r="V41" s="20">
        <v>3882</v>
      </c>
      <c r="W41" s="52">
        <v>0</v>
      </c>
      <c r="X41" s="52">
        <v>776.4</v>
      </c>
      <c r="Y41" s="16">
        <v>3105.6</v>
      </c>
    </row>
    <row r="42" spans="1:4797" x14ac:dyDescent="0.25">
      <c r="A42" s="1">
        <v>0</v>
      </c>
      <c r="B42" s="15" t="s">
        <v>64</v>
      </c>
      <c r="C42" s="14">
        <v>1383</v>
      </c>
      <c r="D42" s="16">
        <v>0</v>
      </c>
      <c r="E42" s="16">
        <v>1489.2</v>
      </c>
      <c r="F42" s="16">
        <v>1577.2</v>
      </c>
      <c r="G42" s="17">
        <v>1.0590921300026861</v>
      </c>
      <c r="H42" s="17">
        <v>1.0590921300026861</v>
      </c>
      <c r="I42" s="16">
        <v>1577.2</v>
      </c>
      <c r="J42" s="15">
        <v>1.1399999999999999</v>
      </c>
      <c r="K42" s="15"/>
      <c r="L42" s="18">
        <v>0.23400000000000001</v>
      </c>
      <c r="M42" s="19"/>
      <c r="N42" s="19">
        <v>0.76600000000000001</v>
      </c>
      <c r="O42" s="20"/>
      <c r="P42" s="20">
        <v>5162.2</v>
      </c>
      <c r="Q42" s="20">
        <v>5162.2</v>
      </c>
      <c r="R42" s="20"/>
      <c r="S42" s="20"/>
      <c r="T42" s="20">
        <v>5162.2</v>
      </c>
      <c r="U42" s="20">
        <v>5162.2</v>
      </c>
      <c r="V42" s="20">
        <v>5162.2</v>
      </c>
      <c r="W42" s="52">
        <v>0</v>
      </c>
      <c r="X42" s="52">
        <v>1032.4000000000001</v>
      </c>
      <c r="Y42" s="16">
        <v>4129.7999999999993</v>
      </c>
    </row>
    <row r="43" spans="1:4797" x14ac:dyDescent="0.25">
      <c r="A43" s="1">
        <v>0</v>
      </c>
      <c r="B43" s="15" t="s">
        <v>65</v>
      </c>
      <c r="C43" s="14">
        <v>592</v>
      </c>
      <c r="D43" s="16">
        <v>0</v>
      </c>
      <c r="E43" s="16">
        <v>1117.2</v>
      </c>
      <c r="F43" s="16">
        <v>1226</v>
      </c>
      <c r="G43" s="17">
        <v>1.0973863229502328</v>
      </c>
      <c r="H43" s="17">
        <v>1.0639903773452426</v>
      </c>
      <c r="I43" s="16">
        <v>1188.7</v>
      </c>
      <c r="J43" s="15">
        <v>2.008</v>
      </c>
      <c r="K43" s="23"/>
      <c r="L43" s="18">
        <v>0.41199999999999998</v>
      </c>
      <c r="M43" s="24"/>
      <c r="N43" s="19">
        <v>0.58799999999999997</v>
      </c>
      <c r="O43" s="24"/>
      <c r="P43" s="20">
        <v>1696.2</v>
      </c>
      <c r="Q43" s="20">
        <v>1696.2</v>
      </c>
      <c r="R43" s="24"/>
      <c r="S43" s="24"/>
      <c r="T43" s="20">
        <v>1696.2</v>
      </c>
      <c r="U43" s="20">
        <v>1696.2</v>
      </c>
      <c r="V43" s="20">
        <v>1696.2</v>
      </c>
      <c r="W43" s="52">
        <v>0</v>
      </c>
      <c r="X43" s="52">
        <v>339.2</v>
      </c>
      <c r="Y43" s="16">
        <v>1357</v>
      </c>
    </row>
    <row r="44" spans="1:4797" x14ac:dyDescent="0.25">
      <c r="A44" s="1">
        <v>0</v>
      </c>
      <c r="B44" s="15" t="s">
        <v>66</v>
      </c>
      <c r="C44" s="14">
        <v>845</v>
      </c>
      <c r="D44" s="16">
        <v>0</v>
      </c>
      <c r="E44" s="16">
        <v>1292.8</v>
      </c>
      <c r="F44" s="16">
        <v>1335.9</v>
      </c>
      <c r="G44" s="17">
        <v>1.0333384900990099</v>
      </c>
      <c r="H44" s="17">
        <v>1.0333384900990099</v>
      </c>
      <c r="I44" s="16">
        <v>1335.9</v>
      </c>
      <c r="J44" s="15">
        <v>1.581</v>
      </c>
      <c r="K44" s="15"/>
      <c r="L44" s="18">
        <v>0.32400000000000001</v>
      </c>
      <c r="M44" s="19"/>
      <c r="N44" s="19">
        <v>0.67600000000000005</v>
      </c>
      <c r="O44" s="20"/>
      <c r="P44" s="20">
        <v>2783.5</v>
      </c>
      <c r="Q44" s="20">
        <v>2783.5</v>
      </c>
      <c r="R44" s="20"/>
      <c r="S44" s="20"/>
      <c r="T44" s="20">
        <v>2783.5</v>
      </c>
      <c r="U44" s="20">
        <v>2783.5</v>
      </c>
      <c r="V44" s="20">
        <v>2783.5</v>
      </c>
      <c r="W44" s="52">
        <v>0</v>
      </c>
      <c r="X44" s="52">
        <v>556.70000000000005</v>
      </c>
      <c r="Y44" s="16">
        <v>2226.8000000000002</v>
      </c>
    </row>
    <row r="45" spans="1:4797" x14ac:dyDescent="0.25">
      <c r="A45" s="1">
        <v>0</v>
      </c>
      <c r="B45" s="15" t="s">
        <v>67</v>
      </c>
      <c r="C45" s="14">
        <v>453</v>
      </c>
      <c r="D45" s="16">
        <v>0</v>
      </c>
      <c r="E45" s="16">
        <v>647.20000000000005</v>
      </c>
      <c r="F45" s="16">
        <v>703.5</v>
      </c>
      <c r="G45" s="17">
        <v>1.0869901112484548</v>
      </c>
      <c r="H45" s="17">
        <v>1.0639903773452426</v>
      </c>
      <c r="I45" s="16">
        <v>688.6</v>
      </c>
      <c r="J45" s="15">
        <v>1.52</v>
      </c>
      <c r="K45" s="23"/>
      <c r="L45" s="18">
        <v>0.312</v>
      </c>
      <c r="M45" s="24"/>
      <c r="N45" s="19">
        <v>0.68799999999999994</v>
      </c>
      <c r="O45" s="24"/>
      <c r="P45" s="20">
        <v>1518.7</v>
      </c>
      <c r="Q45" s="20">
        <v>1518.7</v>
      </c>
      <c r="R45" s="24"/>
      <c r="S45" s="24"/>
      <c r="T45" s="20">
        <v>1518.7</v>
      </c>
      <c r="U45" s="20">
        <v>1518.7</v>
      </c>
      <c r="V45" s="20">
        <v>1518.7</v>
      </c>
      <c r="W45" s="52">
        <v>0</v>
      </c>
      <c r="X45" s="52">
        <v>303.7</v>
      </c>
      <c r="Y45" s="16">
        <v>1215</v>
      </c>
    </row>
    <row r="46" spans="1:4797" x14ac:dyDescent="0.25">
      <c r="A46" s="1">
        <v>0</v>
      </c>
      <c r="B46" s="15" t="s">
        <v>68</v>
      </c>
      <c r="C46" s="14">
        <v>384</v>
      </c>
      <c r="D46" s="16">
        <v>0</v>
      </c>
      <c r="E46" s="16">
        <v>464.6</v>
      </c>
      <c r="F46" s="16">
        <v>534.1</v>
      </c>
      <c r="G46" s="17">
        <v>1.1495910460611278</v>
      </c>
      <c r="H46" s="17">
        <v>1.0639903773452426</v>
      </c>
      <c r="I46" s="16">
        <v>494.3</v>
      </c>
      <c r="J46" s="15">
        <v>1.2869999999999999</v>
      </c>
      <c r="K46" s="15"/>
      <c r="L46" s="18">
        <v>0.26400000000000001</v>
      </c>
      <c r="M46" s="19"/>
      <c r="N46" s="19">
        <v>0.73599999999999999</v>
      </c>
      <c r="O46" s="20"/>
      <c r="P46" s="20">
        <v>1377.2</v>
      </c>
      <c r="Q46" s="20">
        <v>1377.2</v>
      </c>
      <c r="R46" s="20"/>
      <c r="S46" s="20"/>
      <c r="T46" s="20">
        <v>1377.2</v>
      </c>
      <c r="U46" s="20">
        <v>1377.2</v>
      </c>
      <c r="V46" s="20">
        <v>1377.2</v>
      </c>
      <c r="W46" s="52">
        <v>0</v>
      </c>
      <c r="X46" s="52">
        <v>275.39999999999998</v>
      </c>
      <c r="Y46" s="16">
        <v>1101.8000000000002</v>
      </c>
      <c r="Z46" s="28"/>
      <c r="AA46" s="28"/>
      <c r="AB46" s="28"/>
      <c r="AC46" s="28"/>
      <c r="AD46" s="28"/>
      <c r="AE46" s="28"/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8"/>
      <c r="AZ46" s="28"/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8"/>
      <c r="BQ46" s="28"/>
      <c r="BR46" s="28"/>
      <c r="BS46" s="28"/>
      <c r="BT46" s="28"/>
      <c r="BU46" s="28"/>
      <c r="BV46" s="28"/>
      <c r="BW46" s="28"/>
      <c r="BX46" s="28"/>
      <c r="BY46" s="28"/>
      <c r="BZ46" s="28"/>
      <c r="CA46" s="28"/>
      <c r="CB46" s="28"/>
      <c r="CC46" s="28"/>
      <c r="CD46" s="28"/>
      <c r="CE46" s="28"/>
      <c r="CF46" s="28"/>
      <c r="CG46" s="28"/>
      <c r="CH46" s="28"/>
      <c r="CI46" s="28"/>
      <c r="CJ46" s="28"/>
      <c r="CK46" s="28"/>
      <c r="CL46" s="28"/>
      <c r="CM46" s="28"/>
      <c r="CN46" s="28"/>
      <c r="CO46" s="28"/>
      <c r="CP46" s="28"/>
      <c r="CQ46" s="28"/>
      <c r="CR46" s="28"/>
      <c r="CS46" s="28"/>
      <c r="CT46" s="28"/>
      <c r="CU46" s="28"/>
      <c r="CV46" s="28"/>
      <c r="CW46" s="28"/>
      <c r="CX46" s="28"/>
      <c r="CY46" s="28"/>
      <c r="CZ46" s="28"/>
      <c r="DA46" s="28"/>
      <c r="DB46" s="28"/>
      <c r="DC46" s="28"/>
      <c r="DD46" s="28"/>
      <c r="DE46" s="28"/>
      <c r="DF46" s="28"/>
      <c r="DG46" s="28"/>
      <c r="DH46" s="28"/>
      <c r="DI46" s="28"/>
      <c r="DJ46" s="28"/>
      <c r="DK46" s="28"/>
      <c r="DL46" s="28"/>
      <c r="DM46" s="28"/>
      <c r="DN46" s="28"/>
      <c r="DO46" s="28"/>
      <c r="DP46" s="28"/>
      <c r="DQ46" s="28"/>
      <c r="DR46" s="28"/>
      <c r="DS46" s="28"/>
      <c r="DT46" s="28"/>
      <c r="DU46" s="28"/>
      <c r="DV46" s="28"/>
      <c r="DW46" s="28"/>
      <c r="DX46" s="28"/>
      <c r="DY46" s="28"/>
      <c r="DZ46" s="28"/>
      <c r="EA46" s="28"/>
      <c r="EB46" s="28"/>
      <c r="EC46" s="28"/>
      <c r="ED46" s="28"/>
      <c r="EE46" s="28"/>
      <c r="EF46" s="28"/>
      <c r="EG46" s="28"/>
      <c r="EH46" s="28"/>
      <c r="EI46" s="28"/>
      <c r="EJ46" s="28"/>
      <c r="EK46" s="28"/>
      <c r="EL46" s="28"/>
      <c r="EM46" s="28"/>
      <c r="EN46" s="28"/>
      <c r="EO46" s="28"/>
      <c r="EP46" s="28"/>
      <c r="EQ46" s="28"/>
      <c r="ER46" s="28"/>
      <c r="ES46" s="28"/>
      <c r="ET46" s="28"/>
      <c r="EU46" s="28"/>
      <c r="EV46" s="28"/>
      <c r="EW46" s="28"/>
      <c r="EX46" s="28"/>
      <c r="EY46" s="28"/>
      <c r="EZ46" s="28"/>
      <c r="FA46" s="28"/>
      <c r="FB46" s="28"/>
      <c r="FC46" s="28"/>
      <c r="FD46" s="28"/>
      <c r="FE46" s="28"/>
      <c r="FF46" s="28"/>
      <c r="FG46" s="28"/>
      <c r="FH46" s="28"/>
      <c r="FI46" s="28"/>
      <c r="FJ46" s="28"/>
      <c r="FK46" s="28"/>
      <c r="FL46" s="28"/>
      <c r="FM46" s="28"/>
      <c r="FN46" s="28"/>
      <c r="FO46" s="28"/>
      <c r="FP46" s="28"/>
      <c r="FQ46" s="28"/>
      <c r="FR46" s="28"/>
      <c r="FS46" s="28"/>
      <c r="FT46" s="28"/>
      <c r="FU46" s="28"/>
      <c r="FV46" s="28"/>
      <c r="FW46" s="28"/>
      <c r="FX46" s="28"/>
      <c r="FY46" s="28"/>
      <c r="FZ46" s="28"/>
      <c r="GA46" s="28"/>
      <c r="GB46" s="28"/>
      <c r="GC46" s="28"/>
      <c r="GD46" s="28"/>
      <c r="GE46" s="28"/>
      <c r="GF46" s="28"/>
      <c r="GG46" s="28"/>
      <c r="GH46" s="28"/>
      <c r="GI46" s="28"/>
      <c r="GJ46" s="28"/>
      <c r="GK46" s="28"/>
      <c r="GL46" s="28"/>
      <c r="GM46" s="28"/>
      <c r="GN46" s="28"/>
      <c r="GO46" s="28"/>
      <c r="GP46" s="28"/>
      <c r="GQ46" s="28"/>
      <c r="GR46" s="28"/>
      <c r="GS46" s="28"/>
      <c r="GT46" s="28"/>
      <c r="GU46" s="28"/>
      <c r="GV46" s="28"/>
      <c r="GW46" s="28"/>
      <c r="GX46" s="28"/>
      <c r="GY46" s="28"/>
      <c r="GZ46" s="28"/>
      <c r="HA46" s="28"/>
      <c r="HB46" s="28"/>
      <c r="HC46" s="28"/>
      <c r="HD46" s="28"/>
      <c r="HE46" s="28"/>
      <c r="HF46" s="28"/>
      <c r="HG46" s="28"/>
      <c r="HH46" s="28"/>
      <c r="HI46" s="28"/>
      <c r="HJ46" s="28"/>
      <c r="HK46" s="28"/>
      <c r="HL46" s="28"/>
      <c r="HM46" s="28"/>
      <c r="HN46" s="28"/>
      <c r="HO46" s="28"/>
      <c r="HP46" s="28"/>
      <c r="HQ46" s="28"/>
      <c r="HR46" s="28"/>
      <c r="HS46" s="28"/>
      <c r="HT46" s="28"/>
      <c r="HU46" s="28"/>
      <c r="HV46" s="28"/>
      <c r="HW46" s="28"/>
      <c r="HX46" s="28"/>
      <c r="HY46" s="28"/>
      <c r="HZ46" s="28"/>
      <c r="IA46" s="28"/>
      <c r="IB46" s="28"/>
      <c r="IC46" s="28"/>
      <c r="ID46" s="28"/>
      <c r="IE46" s="28"/>
      <c r="IF46" s="28"/>
      <c r="IG46" s="28"/>
      <c r="IH46" s="28"/>
      <c r="II46" s="28"/>
      <c r="IJ46" s="28"/>
      <c r="IK46" s="28"/>
      <c r="IL46" s="28"/>
      <c r="IM46" s="28"/>
      <c r="IN46" s="28"/>
      <c r="IO46" s="28"/>
      <c r="IP46" s="28"/>
      <c r="IQ46" s="28"/>
      <c r="IR46" s="28"/>
      <c r="IS46" s="28"/>
      <c r="IT46" s="28"/>
      <c r="IU46" s="28"/>
      <c r="IV46" s="28"/>
      <c r="IW46" s="28"/>
      <c r="IX46" s="28"/>
      <c r="IY46" s="28"/>
      <c r="IZ46" s="28"/>
      <c r="JA46" s="28"/>
      <c r="JB46" s="28"/>
      <c r="JC46" s="28"/>
      <c r="JD46" s="28"/>
      <c r="JE46" s="28"/>
      <c r="JF46" s="28"/>
      <c r="JG46" s="28"/>
      <c r="JH46" s="28"/>
      <c r="JI46" s="28"/>
      <c r="JJ46" s="28"/>
      <c r="JK46" s="28"/>
      <c r="JL46" s="28"/>
      <c r="JM46" s="28"/>
      <c r="JN46" s="28"/>
      <c r="JO46" s="28"/>
      <c r="JP46" s="28"/>
      <c r="JQ46" s="28"/>
      <c r="JR46" s="28"/>
      <c r="JS46" s="28"/>
      <c r="JT46" s="28"/>
      <c r="JU46" s="28"/>
      <c r="JV46" s="28"/>
      <c r="JW46" s="28"/>
      <c r="JX46" s="28"/>
      <c r="JY46" s="28"/>
      <c r="JZ46" s="28"/>
      <c r="KA46" s="28"/>
      <c r="KB46" s="28"/>
      <c r="KC46" s="28"/>
      <c r="KD46" s="28"/>
      <c r="KE46" s="28"/>
      <c r="KF46" s="28"/>
      <c r="KG46" s="28"/>
      <c r="KH46" s="28"/>
      <c r="KI46" s="28"/>
      <c r="KJ46" s="28"/>
      <c r="KK46" s="28"/>
      <c r="KL46" s="28"/>
      <c r="KM46" s="28"/>
      <c r="KN46" s="28"/>
      <c r="KO46" s="28"/>
      <c r="KP46" s="28"/>
      <c r="KQ46" s="28"/>
      <c r="KR46" s="28"/>
      <c r="KS46" s="28"/>
      <c r="KT46" s="28"/>
      <c r="KU46" s="28"/>
      <c r="KV46" s="28"/>
      <c r="KW46" s="28"/>
      <c r="KX46" s="28"/>
      <c r="KY46" s="28"/>
      <c r="KZ46" s="28"/>
      <c r="LA46" s="28"/>
      <c r="LB46" s="28"/>
      <c r="LC46" s="28"/>
      <c r="LD46" s="28"/>
      <c r="LE46" s="28"/>
      <c r="LF46" s="28"/>
      <c r="LG46" s="28"/>
      <c r="LH46" s="28"/>
      <c r="LI46" s="28"/>
      <c r="LJ46" s="28"/>
      <c r="LK46" s="28"/>
      <c r="LL46" s="28"/>
      <c r="LM46" s="28"/>
      <c r="LN46" s="28"/>
      <c r="LO46" s="28"/>
      <c r="LP46" s="28"/>
      <c r="LQ46" s="28"/>
      <c r="LR46" s="28"/>
      <c r="LS46" s="28"/>
      <c r="LT46" s="28"/>
      <c r="LU46" s="28"/>
      <c r="LV46" s="28"/>
      <c r="LW46" s="28"/>
      <c r="LX46" s="28"/>
      <c r="LY46" s="28"/>
      <c r="LZ46" s="28"/>
      <c r="MA46" s="28"/>
      <c r="MB46" s="28"/>
      <c r="MC46" s="28"/>
      <c r="MD46" s="28"/>
      <c r="ME46" s="28"/>
      <c r="MF46" s="28"/>
      <c r="MG46" s="28"/>
      <c r="MH46" s="28"/>
      <c r="MI46" s="28"/>
      <c r="MJ46" s="28"/>
      <c r="MK46" s="28"/>
      <c r="ML46" s="28"/>
      <c r="MM46" s="28"/>
      <c r="MN46" s="28"/>
      <c r="MO46" s="28"/>
      <c r="MP46" s="28"/>
      <c r="MQ46" s="28"/>
      <c r="MR46" s="28"/>
      <c r="MS46" s="28"/>
      <c r="MT46" s="28"/>
      <c r="MU46" s="28"/>
      <c r="MV46" s="28"/>
      <c r="MW46" s="28"/>
      <c r="MX46" s="28"/>
      <c r="MY46" s="28"/>
      <c r="MZ46" s="28"/>
      <c r="NA46" s="28"/>
      <c r="NB46" s="28"/>
      <c r="NC46" s="28"/>
      <c r="ND46" s="28"/>
      <c r="NE46" s="28"/>
      <c r="NF46" s="28"/>
      <c r="NG46" s="28"/>
      <c r="NH46" s="28"/>
      <c r="NI46" s="28"/>
      <c r="NJ46" s="28"/>
      <c r="NK46" s="28"/>
      <c r="NL46" s="28"/>
      <c r="NM46" s="28"/>
      <c r="NN46" s="28"/>
      <c r="NO46" s="28"/>
      <c r="NP46" s="28"/>
      <c r="NQ46" s="28"/>
      <c r="NR46" s="28"/>
      <c r="NS46" s="28"/>
      <c r="NT46" s="28"/>
      <c r="NU46" s="28"/>
      <c r="NV46" s="28"/>
      <c r="NW46" s="28"/>
      <c r="NX46" s="28"/>
      <c r="NY46" s="28"/>
      <c r="NZ46" s="28"/>
      <c r="OA46" s="28"/>
      <c r="OB46" s="28"/>
      <c r="OC46" s="28"/>
      <c r="OD46" s="28"/>
      <c r="OE46" s="28"/>
      <c r="OF46" s="28"/>
      <c r="OG46" s="28"/>
      <c r="OH46" s="28"/>
      <c r="OI46" s="28"/>
      <c r="OJ46" s="28"/>
      <c r="OK46" s="28"/>
      <c r="OL46" s="28"/>
      <c r="OM46" s="28"/>
      <c r="ON46" s="28"/>
      <c r="OO46" s="28"/>
      <c r="OP46" s="28"/>
      <c r="OQ46" s="28"/>
      <c r="OR46" s="28"/>
      <c r="OS46" s="28"/>
      <c r="OT46" s="28"/>
      <c r="OU46" s="28"/>
      <c r="OV46" s="28"/>
      <c r="OW46" s="28"/>
      <c r="OX46" s="28"/>
      <c r="OY46" s="28"/>
      <c r="OZ46" s="28"/>
      <c r="PA46" s="28"/>
      <c r="PB46" s="28"/>
      <c r="PC46" s="28"/>
      <c r="PD46" s="28"/>
      <c r="PE46" s="28"/>
      <c r="PF46" s="28"/>
      <c r="PG46" s="28"/>
      <c r="PH46" s="28"/>
      <c r="PI46" s="28"/>
      <c r="PJ46" s="28"/>
      <c r="PK46" s="28"/>
      <c r="PL46" s="28"/>
      <c r="PM46" s="28"/>
      <c r="PN46" s="28"/>
      <c r="PO46" s="28"/>
      <c r="PP46" s="28"/>
      <c r="PQ46" s="28"/>
      <c r="PR46" s="28"/>
      <c r="PS46" s="28"/>
      <c r="PT46" s="28"/>
      <c r="PU46" s="28"/>
      <c r="PV46" s="28"/>
      <c r="PW46" s="28"/>
      <c r="PX46" s="28"/>
      <c r="PY46" s="28"/>
      <c r="PZ46" s="28"/>
      <c r="QA46" s="28"/>
      <c r="QB46" s="28"/>
      <c r="QC46" s="28"/>
      <c r="QD46" s="28"/>
      <c r="QE46" s="28"/>
      <c r="QF46" s="28"/>
      <c r="QG46" s="28"/>
      <c r="QH46" s="28"/>
      <c r="QI46" s="28"/>
      <c r="QJ46" s="28"/>
      <c r="QK46" s="28"/>
      <c r="QL46" s="28"/>
      <c r="QM46" s="28"/>
      <c r="QN46" s="28"/>
      <c r="QO46" s="28"/>
      <c r="QP46" s="28"/>
      <c r="QQ46" s="28"/>
      <c r="QR46" s="28"/>
      <c r="QS46" s="28"/>
      <c r="QT46" s="28"/>
      <c r="QU46" s="28"/>
      <c r="QV46" s="28"/>
      <c r="QW46" s="28"/>
      <c r="QX46" s="28"/>
      <c r="QY46" s="28"/>
      <c r="QZ46" s="28"/>
      <c r="RA46" s="28"/>
      <c r="RB46" s="28"/>
      <c r="RC46" s="28"/>
      <c r="RD46" s="28"/>
      <c r="RE46" s="28"/>
      <c r="RF46" s="28"/>
      <c r="RG46" s="28"/>
      <c r="RH46" s="28"/>
      <c r="RI46" s="28"/>
      <c r="RJ46" s="28"/>
      <c r="RK46" s="28"/>
      <c r="RL46" s="28"/>
      <c r="RM46" s="28"/>
      <c r="RN46" s="28"/>
      <c r="RO46" s="28"/>
      <c r="RP46" s="28"/>
      <c r="RQ46" s="28"/>
      <c r="RR46" s="28"/>
      <c r="RS46" s="28"/>
      <c r="RT46" s="28"/>
      <c r="RU46" s="28"/>
      <c r="RV46" s="28"/>
      <c r="RW46" s="28"/>
      <c r="RX46" s="28"/>
      <c r="RY46" s="28"/>
      <c r="RZ46" s="28"/>
      <c r="SA46" s="28"/>
      <c r="SB46" s="28"/>
      <c r="SC46" s="28"/>
      <c r="SD46" s="28"/>
      <c r="SE46" s="28"/>
      <c r="SF46" s="28"/>
      <c r="SG46" s="28"/>
      <c r="SH46" s="28"/>
      <c r="SI46" s="28"/>
      <c r="SJ46" s="28"/>
      <c r="SK46" s="28"/>
      <c r="SL46" s="28"/>
      <c r="SM46" s="28"/>
      <c r="SN46" s="28"/>
      <c r="SO46" s="28"/>
      <c r="SP46" s="28"/>
      <c r="SQ46" s="28"/>
      <c r="SR46" s="28"/>
      <c r="SS46" s="28"/>
      <c r="ST46" s="28"/>
      <c r="SU46" s="28"/>
      <c r="SV46" s="28"/>
      <c r="SW46" s="28"/>
      <c r="SX46" s="28"/>
      <c r="SY46" s="28"/>
      <c r="SZ46" s="28"/>
      <c r="TA46" s="28"/>
      <c r="TB46" s="28"/>
      <c r="TC46" s="28"/>
      <c r="TD46" s="28"/>
      <c r="TE46" s="28"/>
      <c r="TF46" s="28"/>
      <c r="TG46" s="28"/>
      <c r="TH46" s="28"/>
      <c r="TI46" s="28"/>
      <c r="TJ46" s="28"/>
      <c r="TK46" s="28"/>
      <c r="TL46" s="28"/>
      <c r="TM46" s="28"/>
      <c r="TN46" s="28"/>
      <c r="TO46" s="28"/>
      <c r="TP46" s="28"/>
      <c r="TQ46" s="28"/>
      <c r="TR46" s="28"/>
      <c r="TS46" s="28"/>
      <c r="TT46" s="28"/>
      <c r="TU46" s="28"/>
      <c r="TV46" s="28"/>
      <c r="TW46" s="28"/>
      <c r="TX46" s="28"/>
      <c r="TY46" s="28"/>
      <c r="TZ46" s="28"/>
      <c r="UA46" s="28"/>
      <c r="UB46" s="28"/>
      <c r="UC46" s="28"/>
      <c r="UD46" s="28"/>
      <c r="UE46" s="28"/>
      <c r="UF46" s="28"/>
      <c r="UG46" s="28"/>
      <c r="UH46" s="28"/>
      <c r="UI46" s="28"/>
      <c r="UJ46" s="28"/>
      <c r="UK46" s="28"/>
      <c r="UL46" s="28"/>
      <c r="UM46" s="28"/>
      <c r="UN46" s="28"/>
      <c r="UO46" s="28"/>
      <c r="UP46" s="28"/>
      <c r="UQ46" s="28"/>
      <c r="UR46" s="28"/>
      <c r="US46" s="28"/>
      <c r="UT46" s="28"/>
      <c r="UU46" s="28"/>
      <c r="UV46" s="28"/>
      <c r="UW46" s="28"/>
      <c r="UX46" s="28"/>
      <c r="UY46" s="28"/>
      <c r="UZ46" s="28"/>
      <c r="VA46" s="28"/>
      <c r="VB46" s="28"/>
      <c r="VC46" s="28"/>
      <c r="VD46" s="28"/>
      <c r="VE46" s="28"/>
      <c r="VF46" s="28"/>
      <c r="VG46" s="28"/>
      <c r="VH46" s="28"/>
      <c r="VI46" s="28"/>
      <c r="VJ46" s="28"/>
      <c r="VK46" s="28"/>
      <c r="VL46" s="28"/>
      <c r="VM46" s="28"/>
      <c r="VN46" s="28"/>
      <c r="VO46" s="28"/>
      <c r="VP46" s="28"/>
      <c r="VQ46" s="28"/>
      <c r="VR46" s="28"/>
      <c r="VS46" s="28"/>
      <c r="VT46" s="28"/>
      <c r="VU46" s="28"/>
      <c r="VV46" s="28"/>
      <c r="VW46" s="28"/>
      <c r="VX46" s="28"/>
      <c r="VY46" s="28"/>
      <c r="VZ46" s="28"/>
      <c r="WA46" s="28"/>
      <c r="WB46" s="28"/>
      <c r="WC46" s="28"/>
      <c r="WD46" s="28"/>
      <c r="WE46" s="28"/>
      <c r="WF46" s="28"/>
      <c r="WG46" s="28"/>
      <c r="WH46" s="28"/>
      <c r="WI46" s="28"/>
      <c r="WJ46" s="28"/>
      <c r="WK46" s="28"/>
      <c r="WL46" s="28"/>
      <c r="WM46" s="28"/>
      <c r="WN46" s="28"/>
      <c r="WO46" s="28"/>
      <c r="WP46" s="28"/>
      <c r="WQ46" s="28"/>
      <c r="WR46" s="28"/>
      <c r="WS46" s="28"/>
      <c r="WT46" s="28"/>
      <c r="WU46" s="28"/>
      <c r="WV46" s="28"/>
      <c r="WW46" s="28"/>
      <c r="WX46" s="28"/>
      <c r="WY46" s="28"/>
      <c r="WZ46" s="28"/>
      <c r="XA46" s="28"/>
      <c r="XB46" s="28"/>
      <c r="XC46" s="28"/>
      <c r="XD46" s="28"/>
      <c r="XE46" s="28"/>
      <c r="XF46" s="28"/>
      <c r="XG46" s="28"/>
      <c r="XH46" s="28"/>
      <c r="XI46" s="28"/>
      <c r="XJ46" s="28"/>
      <c r="XK46" s="28"/>
      <c r="XL46" s="28"/>
      <c r="XM46" s="28"/>
      <c r="XN46" s="28"/>
      <c r="XO46" s="28"/>
      <c r="XP46" s="28"/>
      <c r="XQ46" s="28"/>
      <c r="XR46" s="28"/>
      <c r="XS46" s="28"/>
      <c r="XT46" s="28"/>
      <c r="XU46" s="28"/>
      <c r="XV46" s="28"/>
      <c r="XW46" s="28"/>
      <c r="XX46" s="28"/>
      <c r="XY46" s="28"/>
      <c r="XZ46" s="28"/>
      <c r="YA46" s="28"/>
      <c r="YB46" s="28"/>
      <c r="YC46" s="28"/>
      <c r="YD46" s="28"/>
      <c r="YE46" s="28"/>
      <c r="YF46" s="28"/>
      <c r="YG46" s="28"/>
      <c r="YH46" s="28"/>
      <c r="YI46" s="28"/>
      <c r="YJ46" s="28"/>
      <c r="YK46" s="28"/>
      <c r="YL46" s="28"/>
      <c r="YM46" s="28"/>
      <c r="YN46" s="28"/>
      <c r="YO46" s="28"/>
      <c r="YP46" s="28"/>
      <c r="YQ46" s="28"/>
      <c r="YR46" s="28"/>
      <c r="YS46" s="28"/>
      <c r="YT46" s="28"/>
      <c r="YU46" s="28"/>
      <c r="YV46" s="28"/>
      <c r="YW46" s="28"/>
      <c r="YX46" s="28"/>
      <c r="YY46" s="28"/>
      <c r="YZ46" s="28"/>
      <c r="ZA46" s="28"/>
      <c r="ZB46" s="28"/>
      <c r="ZC46" s="28"/>
      <c r="ZD46" s="28"/>
      <c r="ZE46" s="28"/>
      <c r="ZF46" s="28"/>
      <c r="ZG46" s="28"/>
      <c r="ZH46" s="28"/>
      <c r="ZI46" s="28"/>
      <c r="ZJ46" s="28"/>
      <c r="ZK46" s="28"/>
      <c r="ZL46" s="28"/>
      <c r="ZM46" s="28"/>
      <c r="ZN46" s="28"/>
      <c r="ZO46" s="28"/>
      <c r="ZP46" s="28"/>
      <c r="ZQ46" s="28"/>
      <c r="ZR46" s="28"/>
      <c r="ZS46" s="28"/>
      <c r="ZT46" s="28"/>
      <c r="ZU46" s="28"/>
      <c r="ZV46" s="28"/>
      <c r="ZW46" s="28"/>
      <c r="ZX46" s="28"/>
      <c r="ZY46" s="28"/>
      <c r="ZZ46" s="28"/>
      <c r="AAA46" s="28"/>
      <c r="AAB46" s="28"/>
      <c r="AAC46" s="28"/>
      <c r="AAD46" s="28"/>
      <c r="AAE46" s="28"/>
      <c r="AAF46" s="28"/>
      <c r="AAG46" s="28"/>
      <c r="AAH46" s="28"/>
      <c r="AAI46" s="28"/>
      <c r="AAJ46" s="28"/>
      <c r="AAK46" s="28"/>
      <c r="AAL46" s="28"/>
      <c r="AAM46" s="28"/>
      <c r="AAN46" s="28"/>
      <c r="AAO46" s="28"/>
      <c r="AAP46" s="28"/>
      <c r="AAQ46" s="28"/>
      <c r="AAR46" s="28"/>
      <c r="AAS46" s="28"/>
      <c r="AAT46" s="28"/>
      <c r="AAU46" s="28"/>
      <c r="AAV46" s="28"/>
      <c r="AAW46" s="28"/>
      <c r="AAX46" s="28"/>
      <c r="AAY46" s="28"/>
      <c r="AAZ46" s="28"/>
      <c r="ABA46" s="28"/>
      <c r="ABB46" s="28"/>
      <c r="ABC46" s="28"/>
      <c r="ABD46" s="28"/>
      <c r="ABE46" s="28"/>
      <c r="ABF46" s="28"/>
      <c r="ABG46" s="28"/>
      <c r="ABH46" s="28"/>
      <c r="ABI46" s="28"/>
      <c r="ABJ46" s="28"/>
      <c r="ABK46" s="28"/>
      <c r="ABL46" s="28"/>
      <c r="ABM46" s="28"/>
      <c r="ABN46" s="28"/>
      <c r="ABO46" s="28"/>
      <c r="ABP46" s="28"/>
      <c r="ABQ46" s="28"/>
      <c r="ABR46" s="28"/>
      <c r="ABS46" s="28"/>
      <c r="ABT46" s="28"/>
      <c r="ABU46" s="28"/>
      <c r="ABV46" s="28"/>
      <c r="ABW46" s="28"/>
      <c r="ABX46" s="28"/>
      <c r="ABY46" s="28"/>
      <c r="ABZ46" s="28"/>
      <c r="ACA46" s="28"/>
      <c r="ACB46" s="28"/>
      <c r="ACC46" s="28"/>
      <c r="ACD46" s="28"/>
      <c r="ACE46" s="28"/>
      <c r="ACF46" s="28"/>
      <c r="ACG46" s="28"/>
      <c r="ACH46" s="28"/>
      <c r="ACI46" s="28"/>
      <c r="ACJ46" s="28"/>
      <c r="ACK46" s="28"/>
      <c r="ACL46" s="28"/>
      <c r="ACM46" s="28"/>
      <c r="ACN46" s="28"/>
      <c r="ACO46" s="28"/>
      <c r="ACP46" s="28"/>
      <c r="ACQ46" s="28"/>
      <c r="ACR46" s="28"/>
      <c r="ACS46" s="28"/>
      <c r="ACT46" s="28"/>
      <c r="ACU46" s="28"/>
      <c r="ACV46" s="28"/>
      <c r="ACW46" s="28"/>
      <c r="ACX46" s="28"/>
      <c r="ACY46" s="28"/>
      <c r="ACZ46" s="28"/>
      <c r="ADA46" s="28"/>
      <c r="ADB46" s="28"/>
      <c r="ADC46" s="28"/>
      <c r="ADD46" s="28"/>
      <c r="ADE46" s="28"/>
      <c r="ADF46" s="28"/>
      <c r="ADG46" s="28"/>
      <c r="ADH46" s="28"/>
      <c r="ADI46" s="28"/>
      <c r="ADJ46" s="28"/>
      <c r="ADK46" s="28"/>
      <c r="ADL46" s="28"/>
      <c r="ADM46" s="28"/>
      <c r="ADN46" s="28"/>
      <c r="ADO46" s="28"/>
      <c r="ADP46" s="28"/>
      <c r="ADQ46" s="28"/>
      <c r="ADR46" s="28"/>
      <c r="ADS46" s="28"/>
      <c r="ADT46" s="28"/>
      <c r="ADU46" s="28"/>
      <c r="ADV46" s="28"/>
      <c r="ADW46" s="28"/>
      <c r="ADX46" s="28"/>
      <c r="ADY46" s="28"/>
      <c r="ADZ46" s="28"/>
      <c r="AEA46" s="28"/>
      <c r="AEB46" s="28"/>
      <c r="AEC46" s="28"/>
      <c r="AED46" s="28"/>
      <c r="AEE46" s="28"/>
      <c r="AEF46" s="28"/>
      <c r="AEG46" s="28"/>
      <c r="AEH46" s="28"/>
      <c r="AEI46" s="28"/>
      <c r="AEJ46" s="28"/>
      <c r="AEK46" s="28"/>
      <c r="AEL46" s="28"/>
      <c r="AEM46" s="28"/>
      <c r="AEN46" s="28"/>
      <c r="AEO46" s="28"/>
      <c r="AEP46" s="28"/>
      <c r="AEQ46" s="28"/>
      <c r="AER46" s="28"/>
      <c r="AES46" s="28"/>
      <c r="AET46" s="28"/>
      <c r="AEU46" s="28"/>
      <c r="AEV46" s="28"/>
      <c r="AEW46" s="28"/>
      <c r="AEX46" s="28"/>
      <c r="AEY46" s="28"/>
      <c r="AEZ46" s="28"/>
      <c r="AFA46" s="28"/>
      <c r="AFB46" s="28"/>
      <c r="AFC46" s="28"/>
      <c r="AFD46" s="28"/>
      <c r="AFE46" s="28"/>
      <c r="AFF46" s="28"/>
      <c r="AFG46" s="28"/>
      <c r="AFH46" s="28"/>
      <c r="AFI46" s="28"/>
      <c r="AFJ46" s="28"/>
      <c r="AFK46" s="28"/>
      <c r="AFL46" s="28"/>
      <c r="AFM46" s="28"/>
      <c r="AFN46" s="28"/>
      <c r="AFO46" s="28"/>
      <c r="AFP46" s="28"/>
      <c r="AFQ46" s="28"/>
      <c r="AFR46" s="28"/>
      <c r="AFS46" s="28"/>
      <c r="AFT46" s="28"/>
      <c r="AFU46" s="28"/>
      <c r="AFV46" s="28"/>
      <c r="AFW46" s="28"/>
      <c r="AFX46" s="28"/>
      <c r="AFY46" s="28"/>
      <c r="AFZ46" s="28"/>
      <c r="AGA46" s="28"/>
      <c r="AGB46" s="28"/>
      <c r="AGC46" s="28"/>
      <c r="AGD46" s="28"/>
      <c r="AGE46" s="28"/>
      <c r="AGF46" s="28"/>
      <c r="AGG46" s="28"/>
      <c r="AGH46" s="28"/>
      <c r="AGI46" s="28"/>
      <c r="AGJ46" s="28"/>
      <c r="AGK46" s="28"/>
      <c r="AGL46" s="28"/>
      <c r="AGM46" s="28"/>
      <c r="AGN46" s="28"/>
      <c r="AGO46" s="28"/>
      <c r="AGP46" s="28"/>
      <c r="AGQ46" s="28"/>
      <c r="AGR46" s="28"/>
      <c r="AGS46" s="28"/>
      <c r="AGT46" s="28"/>
      <c r="AGU46" s="28"/>
      <c r="AGV46" s="28"/>
      <c r="AGW46" s="28"/>
      <c r="AGX46" s="28"/>
      <c r="AGY46" s="28"/>
      <c r="AGZ46" s="28"/>
      <c r="AHA46" s="28"/>
      <c r="AHB46" s="28"/>
      <c r="AHC46" s="28"/>
      <c r="AHD46" s="28"/>
      <c r="AHE46" s="28"/>
      <c r="AHF46" s="28"/>
      <c r="AHG46" s="28"/>
      <c r="AHH46" s="28"/>
      <c r="AHI46" s="28"/>
      <c r="AHJ46" s="28"/>
      <c r="AHK46" s="28"/>
      <c r="AHL46" s="28"/>
      <c r="AHM46" s="28"/>
      <c r="AHN46" s="28"/>
      <c r="AHO46" s="28"/>
      <c r="AHP46" s="28"/>
      <c r="AHQ46" s="28"/>
      <c r="AHR46" s="28"/>
      <c r="AHS46" s="28"/>
      <c r="AHT46" s="28"/>
      <c r="AHU46" s="28"/>
      <c r="AHV46" s="28"/>
      <c r="AHW46" s="28"/>
      <c r="AHX46" s="28"/>
      <c r="AHY46" s="28"/>
      <c r="AHZ46" s="28"/>
      <c r="AIA46" s="28"/>
      <c r="AIB46" s="28"/>
      <c r="AIC46" s="28"/>
      <c r="AID46" s="28"/>
      <c r="AIE46" s="28"/>
      <c r="AIF46" s="28"/>
      <c r="AIG46" s="28"/>
      <c r="AIH46" s="28"/>
      <c r="AII46" s="28"/>
      <c r="AIJ46" s="28"/>
      <c r="AIK46" s="28"/>
      <c r="AIL46" s="28"/>
      <c r="AIM46" s="28"/>
      <c r="AIN46" s="28"/>
      <c r="AIO46" s="28"/>
      <c r="AIP46" s="28"/>
      <c r="AIQ46" s="28"/>
      <c r="AIR46" s="28"/>
      <c r="AIS46" s="28"/>
      <c r="AIT46" s="28"/>
      <c r="AIU46" s="28"/>
      <c r="AIV46" s="28"/>
      <c r="AIW46" s="28"/>
      <c r="AIX46" s="28"/>
      <c r="AIY46" s="28"/>
      <c r="AIZ46" s="28"/>
      <c r="AJA46" s="28"/>
      <c r="AJB46" s="28"/>
      <c r="AJC46" s="28"/>
      <c r="AJD46" s="28"/>
      <c r="AJE46" s="28"/>
      <c r="AJF46" s="28"/>
      <c r="AJG46" s="28"/>
      <c r="AJH46" s="28"/>
      <c r="AJI46" s="28"/>
      <c r="AJJ46" s="28"/>
      <c r="AJK46" s="28"/>
      <c r="AJL46" s="28"/>
      <c r="AJM46" s="28"/>
      <c r="AJN46" s="28"/>
      <c r="AJO46" s="28"/>
      <c r="AJP46" s="28"/>
      <c r="AJQ46" s="28"/>
      <c r="AJR46" s="28"/>
      <c r="AJS46" s="28"/>
      <c r="AJT46" s="28"/>
      <c r="AJU46" s="28"/>
      <c r="AJV46" s="28"/>
      <c r="AJW46" s="28"/>
      <c r="AJX46" s="28"/>
      <c r="AJY46" s="28"/>
      <c r="AJZ46" s="28"/>
      <c r="AKA46" s="28"/>
      <c r="AKB46" s="28"/>
      <c r="AKC46" s="28"/>
      <c r="AKD46" s="28"/>
      <c r="AKE46" s="28"/>
      <c r="AKF46" s="28"/>
      <c r="AKG46" s="28"/>
      <c r="AKH46" s="28"/>
      <c r="AKI46" s="28"/>
      <c r="AKJ46" s="28"/>
      <c r="AKK46" s="28"/>
      <c r="AKL46" s="28"/>
      <c r="AKM46" s="28"/>
      <c r="AKN46" s="28"/>
      <c r="AKO46" s="28"/>
      <c r="AKP46" s="28"/>
      <c r="AKQ46" s="28"/>
      <c r="AKR46" s="28"/>
      <c r="AKS46" s="28"/>
      <c r="AKT46" s="28"/>
      <c r="AKU46" s="28"/>
      <c r="AKV46" s="28"/>
      <c r="AKW46" s="28"/>
      <c r="AKX46" s="28"/>
      <c r="AKY46" s="28"/>
      <c r="AKZ46" s="28"/>
      <c r="ALA46" s="28"/>
      <c r="ALB46" s="28"/>
      <c r="ALC46" s="28"/>
      <c r="ALD46" s="28"/>
      <c r="ALE46" s="28"/>
      <c r="ALF46" s="28"/>
      <c r="ALG46" s="28"/>
      <c r="ALH46" s="28"/>
      <c r="ALI46" s="28"/>
      <c r="ALJ46" s="28"/>
      <c r="ALK46" s="28"/>
      <c r="ALL46" s="28"/>
      <c r="ALM46" s="28"/>
      <c r="ALN46" s="28"/>
      <c r="ALO46" s="28"/>
      <c r="ALP46" s="28"/>
      <c r="ALQ46" s="28"/>
      <c r="ALR46" s="28"/>
      <c r="ALS46" s="28"/>
      <c r="ALT46" s="28"/>
      <c r="ALU46" s="28"/>
      <c r="ALV46" s="28"/>
      <c r="ALW46" s="28"/>
      <c r="ALX46" s="28"/>
      <c r="ALY46" s="28"/>
      <c r="ALZ46" s="28"/>
      <c r="AMA46" s="28"/>
      <c r="AMB46" s="28"/>
      <c r="AMC46" s="28"/>
      <c r="AMD46" s="28"/>
      <c r="AME46" s="28"/>
      <c r="AMF46" s="28"/>
      <c r="AMG46" s="28"/>
      <c r="AMH46" s="28"/>
      <c r="AMI46" s="28"/>
      <c r="AMJ46" s="28"/>
      <c r="AMK46" s="28"/>
      <c r="AML46" s="28"/>
      <c r="AMM46" s="28"/>
      <c r="AMN46" s="28"/>
      <c r="AMO46" s="28"/>
      <c r="AMP46" s="28"/>
      <c r="AMQ46" s="28"/>
      <c r="AMR46" s="28"/>
      <c r="AMS46" s="28"/>
      <c r="AMT46" s="28"/>
      <c r="AMU46" s="28"/>
      <c r="AMV46" s="28"/>
      <c r="AMW46" s="28"/>
      <c r="AMX46" s="28"/>
      <c r="AMY46" s="28"/>
      <c r="AMZ46" s="28"/>
      <c r="ANA46" s="28"/>
      <c r="ANB46" s="28"/>
      <c r="ANC46" s="28"/>
      <c r="AND46" s="28"/>
      <c r="ANE46" s="28"/>
      <c r="ANF46" s="28"/>
      <c r="ANG46" s="28"/>
      <c r="ANH46" s="28"/>
      <c r="ANI46" s="28"/>
      <c r="ANJ46" s="28"/>
      <c r="ANK46" s="28"/>
      <c r="ANL46" s="28"/>
      <c r="ANM46" s="28"/>
      <c r="ANN46" s="28"/>
      <c r="ANO46" s="28"/>
      <c r="ANP46" s="28"/>
      <c r="ANQ46" s="28"/>
      <c r="ANR46" s="28"/>
      <c r="ANS46" s="28"/>
      <c r="ANT46" s="28"/>
      <c r="ANU46" s="28"/>
      <c r="ANV46" s="28"/>
      <c r="ANW46" s="28"/>
      <c r="ANX46" s="28"/>
      <c r="ANY46" s="28"/>
      <c r="ANZ46" s="28"/>
      <c r="AOA46" s="28"/>
      <c r="AOB46" s="28"/>
      <c r="AOC46" s="28"/>
      <c r="AOD46" s="28"/>
      <c r="AOE46" s="28"/>
      <c r="AOF46" s="28"/>
      <c r="AOG46" s="28"/>
      <c r="AOH46" s="28"/>
      <c r="AOI46" s="28"/>
      <c r="AOJ46" s="28"/>
      <c r="AOK46" s="28"/>
      <c r="AOL46" s="28"/>
      <c r="AOM46" s="28"/>
      <c r="AON46" s="28"/>
      <c r="AOO46" s="28"/>
      <c r="AOP46" s="28"/>
      <c r="AOQ46" s="28"/>
      <c r="AOR46" s="28"/>
      <c r="AOS46" s="28"/>
      <c r="AOT46" s="28"/>
      <c r="AOU46" s="28"/>
      <c r="AOV46" s="28"/>
      <c r="AOW46" s="28"/>
      <c r="AOX46" s="28"/>
      <c r="AOY46" s="28"/>
      <c r="AOZ46" s="28"/>
      <c r="APA46" s="28"/>
      <c r="APB46" s="28"/>
      <c r="APC46" s="28"/>
      <c r="APD46" s="28"/>
      <c r="APE46" s="28"/>
      <c r="APF46" s="28"/>
      <c r="APG46" s="28"/>
      <c r="APH46" s="28"/>
      <c r="API46" s="28"/>
      <c r="APJ46" s="28"/>
      <c r="APK46" s="28"/>
      <c r="APL46" s="28"/>
      <c r="APM46" s="28"/>
      <c r="APN46" s="28"/>
      <c r="APO46" s="28"/>
      <c r="APP46" s="28"/>
      <c r="APQ46" s="28"/>
      <c r="APR46" s="28"/>
      <c r="APS46" s="28"/>
      <c r="APT46" s="28"/>
      <c r="APU46" s="28"/>
      <c r="APV46" s="28"/>
      <c r="APW46" s="28"/>
      <c r="APX46" s="28"/>
      <c r="APY46" s="28"/>
      <c r="APZ46" s="28"/>
      <c r="AQA46" s="28"/>
      <c r="AQB46" s="28"/>
      <c r="AQC46" s="28"/>
      <c r="AQD46" s="28"/>
      <c r="AQE46" s="28"/>
      <c r="AQF46" s="28"/>
      <c r="AQG46" s="28"/>
      <c r="AQH46" s="28"/>
      <c r="AQI46" s="28"/>
      <c r="AQJ46" s="28"/>
      <c r="AQK46" s="28"/>
      <c r="AQL46" s="28"/>
      <c r="AQM46" s="28"/>
      <c r="AQN46" s="28"/>
      <c r="AQO46" s="28"/>
      <c r="AQP46" s="28"/>
      <c r="AQQ46" s="28"/>
      <c r="AQR46" s="28"/>
      <c r="AQS46" s="28"/>
      <c r="AQT46" s="28"/>
      <c r="AQU46" s="28"/>
      <c r="AQV46" s="28"/>
      <c r="AQW46" s="28"/>
      <c r="AQX46" s="28"/>
      <c r="AQY46" s="28"/>
      <c r="AQZ46" s="28"/>
      <c r="ARA46" s="28"/>
      <c r="ARB46" s="28"/>
      <c r="ARC46" s="28"/>
      <c r="ARD46" s="28"/>
      <c r="ARE46" s="28"/>
      <c r="ARF46" s="28"/>
      <c r="ARG46" s="28"/>
      <c r="ARH46" s="28"/>
      <c r="ARI46" s="28"/>
      <c r="ARJ46" s="28"/>
      <c r="ARK46" s="28"/>
      <c r="ARL46" s="28"/>
      <c r="ARM46" s="28"/>
      <c r="ARN46" s="28"/>
      <c r="ARO46" s="28"/>
      <c r="ARP46" s="28"/>
      <c r="ARQ46" s="28"/>
      <c r="ARR46" s="28"/>
      <c r="ARS46" s="28"/>
      <c r="ART46" s="28"/>
      <c r="ARU46" s="28"/>
      <c r="ARV46" s="28"/>
      <c r="ARW46" s="28"/>
      <c r="ARX46" s="28"/>
      <c r="ARY46" s="28"/>
      <c r="ARZ46" s="28"/>
      <c r="ASA46" s="28"/>
      <c r="ASB46" s="28"/>
      <c r="ASC46" s="28"/>
      <c r="ASD46" s="28"/>
      <c r="ASE46" s="28"/>
      <c r="ASF46" s="28"/>
      <c r="ASG46" s="28"/>
      <c r="ASH46" s="28"/>
      <c r="ASI46" s="28"/>
      <c r="ASJ46" s="28"/>
      <c r="ASK46" s="28"/>
      <c r="ASL46" s="28"/>
      <c r="ASM46" s="28"/>
      <c r="ASN46" s="28"/>
      <c r="ASO46" s="28"/>
      <c r="ASP46" s="28"/>
      <c r="ASQ46" s="28"/>
      <c r="ASR46" s="28"/>
      <c r="ASS46" s="28"/>
      <c r="AST46" s="28"/>
      <c r="ASU46" s="28"/>
      <c r="ASV46" s="28"/>
      <c r="ASW46" s="28"/>
      <c r="ASX46" s="28"/>
      <c r="ASY46" s="28"/>
      <c r="ASZ46" s="28"/>
      <c r="ATA46" s="28"/>
      <c r="ATB46" s="28"/>
      <c r="ATC46" s="28"/>
      <c r="ATD46" s="28"/>
      <c r="ATE46" s="28"/>
      <c r="ATF46" s="28"/>
      <c r="ATG46" s="28"/>
      <c r="ATH46" s="28"/>
      <c r="ATI46" s="28"/>
      <c r="ATJ46" s="28"/>
      <c r="ATK46" s="28"/>
      <c r="ATL46" s="28"/>
      <c r="ATM46" s="28"/>
      <c r="ATN46" s="28"/>
      <c r="ATO46" s="28"/>
      <c r="ATP46" s="28"/>
      <c r="ATQ46" s="28"/>
      <c r="ATR46" s="28"/>
      <c r="ATS46" s="28"/>
      <c r="ATT46" s="28"/>
      <c r="ATU46" s="28"/>
      <c r="ATV46" s="28"/>
      <c r="ATW46" s="28"/>
      <c r="ATX46" s="28"/>
      <c r="ATY46" s="28"/>
      <c r="ATZ46" s="28"/>
      <c r="AUA46" s="28"/>
      <c r="AUB46" s="28"/>
      <c r="AUC46" s="28"/>
      <c r="AUD46" s="28"/>
      <c r="AUE46" s="28"/>
      <c r="AUF46" s="28"/>
      <c r="AUG46" s="28"/>
      <c r="AUH46" s="28"/>
      <c r="AUI46" s="28"/>
      <c r="AUJ46" s="28"/>
      <c r="AUK46" s="28"/>
      <c r="AUL46" s="28"/>
      <c r="AUM46" s="28"/>
      <c r="AUN46" s="28"/>
      <c r="AUO46" s="28"/>
      <c r="AUP46" s="28"/>
      <c r="AUQ46" s="28"/>
      <c r="AUR46" s="28"/>
      <c r="AUS46" s="28"/>
      <c r="AUT46" s="28"/>
      <c r="AUU46" s="28"/>
      <c r="AUV46" s="28"/>
      <c r="AUW46" s="28"/>
      <c r="AUX46" s="28"/>
      <c r="AUY46" s="28"/>
      <c r="AUZ46" s="28"/>
      <c r="AVA46" s="28"/>
      <c r="AVB46" s="28"/>
      <c r="AVC46" s="28"/>
      <c r="AVD46" s="28"/>
      <c r="AVE46" s="28"/>
      <c r="AVF46" s="28"/>
      <c r="AVG46" s="28"/>
      <c r="AVH46" s="28"/>
      <c r="AVI46" s="28"/>
      <c r="AVJ46" s="28"/>
      <c r="AVK46" s="28"/>
      <c r="AVL46" s="28"/>
      <c r="AVM46" s="28"/>
      <c r="AVN46" s="28"/>
      <c r="AVO46" s="28"/>
      <c r="AVP46" s="28"/>
      <c r="AVQ46" s="28"/>
      <c r="AVR46" s="28"/>
      <c r="AVS46" s="28"/>
      <c r="AVT46" s="28"/>
      <c r="AVU46" s="28"/>
      <c r="AVV46" s="28"/>
      <c r="AVW46" s="28"/>
      <c r="AVX46" s="28"/>
      <c r="AVY46" s="28"/>
      <c r="AVZ46" s="28"/>
      <c r="AWA46" s="28"/>
      <c r="AWB46" s="28"/>
      <c r="AWC46" s="28"/>
      <c r="AWD46" s="28"/>
      <c r="AWE46" s="28"/>
      <c r="AWF46" s="28"/>
      <c r="AWG46" s="28"/>
      <c r="AWH46" s="28"/>
      <c r="AWI46" s="28"/>
      <c r="AWJ46" s="28"/>
      <c r="AWK46" s="28"/>
      <c r="AWL46" s="28"/>
      <c r="AWM46" s="28"/>
      <c r="AWN46" s="28"/>
      <c r="AWO46" s="28"/>
      <c r="AWP46" s="28"/>
      <c r="AWQ46" s="28"/>
      <c r="AWR46" s="28"/>
      <c r="AWS46" s="28"/>
      <c r="AWT46" s="28"/>
      <c r="AWU46" s="28"/>
      <c r="AWV46" s="28"/>
      <c r="AWW46" s="28"/>
      <c r="AWX46" s="28"/>
      <c r="AWY46" s="28"/>
      <c r="AWZ46" s="28"/>
      <c r="AXA46" s="28"/>
      <c r="AXB46" s="28"/>
      <c r="AXC46" s="28"/>
      <c r="AXD46" s="28"/>
      <c r="AXE46" s="28"/>
      <c r="AXF46" s="28"/>
      <c r="AXG46" s="28"/>
      <c r="AXH46" s="28"/>
      <c r="AXI46" s="28"/>
      <c r="AXJ46" s="28"/>
      <c r="AXK46" s="28"/>
      <c r="AXL46" s="28"/>
      <c r="AXM46" s="28"/>
      <c r="AXN46" s="28"/>
      <c r="AXO46" s="28"/>
      <c r="AXP46" s="28"/>
      <c r="AXQ46" s="28"/>
      <c r="AXR46" s="28"/>
      <c r="AXS46" s="28"/>
      <c r="AXT46" s="28"/>
      <c r="AXU46" s="28"/>
      <c r="AXV46" s="28"/>
      <c r="AXW46" s="28"/>
      <c r="AXX46" s="28"/>
      <c r="AXY46" s="28"/>
      <c r="AXZ46" s="28"/>
      <c r="AYA46" s="28"/>
      <c r="AYB46" s="28"/>
      <c r="AYC46" s="28"/>
      <c r="AYD46" s="28"/>
      <c r="AYE46" s="28"/>
      <c r="AYF46" s="28"/>
      <c r="AYG46" s="28"/>
      <c r="AYH46" s="28"/>
      <c r="AYI46" s="28"/>
      <c r="AYJ46" s="28"/>
      <c r="AYK46" s="28"/>
      <c r="AYL46" s="28"/>
      <c r="AYM46" s="28"/>
      <c r="AYN46" s="28"/>
      <c r="AYO46" s="28"/>
      <c r="AYP46" s="28"/>
      <c r="AYQ46" s="28"/>
      <c r="AYR46" s="28"/>
      <c r="AYS46" s="28"/>
      <c r="AYT46" s="28"/>
      <c r="AYU46" s="28"/>
      <c r="AYV46" s="28"/>
      <c r="AYW46" s="28"/>
      <c r="AYX46" s="28"/>
      <c r="AYY46" s="28"/>
      <c r="AYZ46" s="28"/>
      <c r="AZA46" s="28"/>
      <c r="AZB46" s="28"/>
      <c r="AZC46" s="28"/>
      <c r="AZD46" s="28"/>
      <c r="AZE46" s="28"/>
      <c r="AZF46" s="28"/>
      <c r="AZG46" s="28"/>
      <c r="AZH46" s="28"/>
      <c r="AZI46" s="28"/>
      <c r="AZJ46" s="28"/>
      <c r="AZK46" s="28"/>
      <c r="AZL46" s="28"/>
      <c r="AZM46" s="28"/>
      <c r="AZN46" s="28"/>
      <c r="AZO46" s="28"/>
      <c r="AZP46" s="28"/>
      <c r="AZQ46" s="28"/>
      <c r="AZR46" s="28"/>
      <c r="AZS46" s="28"/>
      <c r="AZT46" s="28"/>
      <c r="AZU46" s="28"/>
      <c r="AZV46" s="28"/>
      <c r="AZW46" s="28"/>
      <c r="AZX46" s="28"/>
      <c r="AZY46" s="28"/>
      <c r="AZZ46" s="28"/>
      <c r="BAA46" s="28"/>
      <c r="BAB46" s="28"/>
      <c r="BAC46" s="28"/>
      <c r="BAD46" s="28"/>
      <c r="BAE46" s="28"/>
      <c r="BAF46" s="28"/>
      <c r="BAG46" s="28"/>
      <c r="BAH46" s="28"/>
      <c r="BAI46" s="28"/>
      <c r="BAJ46" s="28"/>
      <c r="BAK46" s="28"/>
      <c r="BAL46" s="28"/>
      <c r="BAM46" s="28"/>
      <c r="BAN46" s="28"/>
      <c r="BAO46" s="28"/>
      <c r="BAP46" s="28"/>
      <c r="BAQ46" s="28"/>
      <c r="BAR46" s="28"/>
      <c r="BAS46" s="28"/>
      <c r="BAT46" s="28"/>
      <c r="BAU46" s="28"/>
      <c r="BAV46" s="28"/>
      <c r="BAW46" s="28"/>
      <c r="BAX46" s="28"/>
      <c r="BAY46" s="28"/>
      <c r="BAZ46" s="28"/>
      <c r="BBA46" s="28"/>
      <c r="BBB46" s="28"/>
      <c r="BBC46" s="28"/>
      <c r="BBD46" s="28"/>
      <c r="BBE46" s="28"/>
      <c r="BBF46" s="28"/>
      <c r="BBG46" s="28"/>
      <c r="BBH46" s="28"/>
      <c r="BBI46" s="28"/>
      <c r="BBJ46" s="28"/>
      <c r="BBK46" s="28"/>
      <c r="BBL46" s="28"/>
      <c r="BBM46" s="28"/>
      <c r="BBN46" s="28"/>
      <c r="BBO46" s="28"/>
      <c r="BBP46" s="28"/>
      <c r="BBQ46" s="28"/>
      <c r="BBR46" s="28"/>
      <c r="BBS46" s="28"/>
      <c r="BBT46" s="28"/>
      <c r="BBU46" s="28"/>
      <c r="BBV46" s="28"/>
      <c r="BBW46" s="28"/>
      <c r="BBX46" s="28"/>
      <c r="BBY46" s="28"/>
      <c r="BBZ46" s="28"/>
      <c r="BCA46" s="28"/>
      <c r="BCB46" s="28"/>
      <c r="BCC46" s="28"/>
      <c r="BCD46" s="28"/>
      <c r="BCE46" s="28"/>
      <c r="BCF46" s="28"/>
      <c r="BCG46" s="28"/>
      <c r="BCH46" s="28"/>
      <c r="BCI46" s="28"/>
      <c r="BCJ46" s="28"/>
      <c r="BCK46" s="28"/>
      <c r="BCL46" s="28"/>
      <c r="BCM46" s="28"/>
      <c r="BCN46" s="28"/>
      <c r="BCO46" s="28"/>
      <c r="BCP46" s="28"/>
      <c r="BCQ46" s="28"/>
      <c r="BCR46" s="28"/>
      <c r="BCS46" s="28"/>
      <c r="BCT46" s="28"/>
      <c r="BCU46" s="28"/>
      <c r="BCV46" s="28"/>
      <c r="BCW46" s="28"/>
      <c r="BCX46" s="28"/>
      <c r="BCY46" s="28"/>
      <c r="BCZ46" s="28"/>
      <c r="BDA46" s="28"/>
      <c r="BDB46" s="28"/>
      <c r="BDC46" s="28"/>
      <c r="BDD46" s="28"/>
      <c r="BDE46" s="28"/>
      <c r="BDF46" s="28"/>
      <c r="BDG46" s="28"/>
      <c r="BDH46" s="28"/>
      <c r="BDI46" s="28"/>
      <c r="BDJ46" s="28"/>
      <c r="BDK46" s="28"/>
      <c r="BDL46" s="28"/>
      <c r="BDM46" s="28"/>
      <c r="BDN46" s="28"/>
      <c r="BDO46" s="28"/>
      <c r="BDP46" s="28"/>
      <c r="BDQ46" s="28"/>
      <c r="BDR46" s="28"/>
      <c r="BDS46" s="28"/>
      <c r="BDT46" s="28"/>
      <c r="BDU46" s="28"/>
      <c r="BDV46" s="28"/>
      <c r="BDW46" s="28"/>
      <c r="BDX46" s="28"/>
      <c r="BDY46" s="28"/>
      <c r="BDZ46" s="28"/>
      <c r="BEA46" s="28"/>
      <c r="BEB46" s="28"/>
      <c r="BEC46" s="28"/>
      <c r="BED46" s="28"/>
      <c r="BEE46" s="28"/>
      <c r="BEF46" s="28"/>
      <c r="BEG46" s="28"/>
      <c r="BEH46" s="28"/>
      <c r="BEI46" s="28"/>
      <c r="BEJ46" s="28"/>
      <c r="BEK46" s="28"/>
      <c r="BEL46" s="28"/>
      <c r="BEM46" s="28"/>
      <c r="BEN46" s="28"/>
      <c r="BEO46" s="28"/>
      <c r="BEP46" s="28"/>
      <c r="BEQ46" s="28"/>
      <c r="BER46" s="28"/>
      <c r="BES46" s="28"/>
      <c r="BET46" s="28"/>
      <c r="BEU46" s="28"/>
      <c r="BEV46" s="28"/>
      <c r="BEW46" s="28"/>
      <c r="BEX46" s="28"/>
      <c r="BEY46" s="28"/>
      <c r="BEZ46" s="28"/>
      <c r="BFA46" s="28"/>
      <c r="BFB46" s="28"/>
      <c r="BFC46" s="28"/>
      <c r="BFD46" s="28"/>
      <c r="BFE46" s="28"/>
      <c r="BFF46" s="28"/>
      <c r="BFG46" s="28"/>
      <c r="BFH46" s="28"/>
      <c r="BFI46" s="28"/>
      <c r="BFJ46" s="28"/>
      <c r="BFK46" s="28"/>
      <c r="BFL46" s="28"/>
      <c r="BFM46" s="28"/>
      <c r="BFN46" s="28"/>
      <c r="BFO46" s="28"/>
      <c r="BFP46" s="28"/>
      <c r="BFQ46" s="28"/>
      <c r="BFR46" s="28"/>
      <c r="BFS46" s="28"/>
      <c r="BFT46" s="28"/>
      <c r="BFU46" s="28"/>
      <c r="BFV46" s="28"/>
      <c r="BFW46" s="28"/>
      <c r="BFX46" s="28"/>
      <c r="BFY46" s="28"/>
      <c r="BFZ46" s="28"/>
      <c r="BGA46" s="28"/>
      <c r="BGB46" s="28"/>
      <c r="BGC46" s="28"/>
      <c r="BGD46" s="28"/>
      <c r="BGE46" s="28"/>
      <c r="BGF46" s="28"/>
      <c r="BGG46" s="28"/>
      <c r="BGH46" s="28"/>
      <c r="BGI46" s="28"/>
      <c r="BGJ46" s="28"/>
      <c r="BGK46" s="28"/>
      <c r="BGL46" s="28"/>
      <c r="BGM46" s="28"/>
      <c r="BGN46" s="28"/>
      <c r="BGO46" s="28"/>
      <c r="BGP46" s="28"/>
      <c r="BGQ46" s="28"/>
      <c r="BGR46" s="28"/>
      <c r="BGS46" s="28"/>
      <c r="BGT46" s="28"/>
      <c r="BGU46" s="28"/>
      <c r="BGV46" s="28"/>
      <c r="BGW46" s="28"/>
      <c r="BGX46" s="28"/>
      <c r="BGY46" s="28"/>
      <c r="BGZ46" s="28"/>
      <c r="BHA46" s="28"/>
      <c r="BHB46" s="28"/>
      <c r="BHC46" s="28"/>
      <c r="BHD46" s="28"/>
      <c r="BHE46" s="28"/>
      <c r="BHF46" s="28"/>
      <c r="BHG46" s="28"/>
      <c r="BHH46" s="28"/>
      <c r="BHI46" s="28"/>
      <c r="BHJ46" s="28"/>
      <c r="BHK46" s="28"/>
      <c r="BHL46" s="28"/>
      <c r="BHM46" s="28"/>
      <c r="BHN46" s="28"/>
      <c r="BHO46" s="28"/>
      <c r="BHP46" s="28"/>
      <c r="BHQ46" s="28"/>
      <c r="BHR46" s="28"/>
      <c r="BHS46" s="28"/>
      <c r="BHT46" s="28"/>
      <c r="BHU46" s="28"/>
      <c r="BHV46" s="28"/>
      <c r="BHW46" s="28"/>
      <c r="BHX46" s="28"/>
      <c r="BHY46" s="28"/>
      <c r="BHZ46" s="28"/>
      <c r="BIA46" s="28"/>
      <c r="BIB46" s="28"/>
      <c r="BIC46" s="28"/>
      <c r="BID46" s="28"/>
      <c r="BIE46" s="28"/>
      <c r="BIF46" s="28"/>
      <c r="BIG46" s="28"/>
      <c r="BIH46" s="28"/>
      <c r="BII46" s="28"/>
      <c r="BIJ46" s="28"/>
      <c r="BIK46" s="28"/>
      <c r="BIL46" s="28"/>
      <c r="BIM46" s="28"/>
      <c r="BIN46" s="28"/>
      <c r="BIO46" s="28"/>
      <c r="BIP46" s="28"/>
      <c r="BIQ46" s="28"/>
      <c r="BIR46" s="28"/>
      <c r="BIS46" s="28"/>
      <c r="BIT46" s="28"/>
      <c r="BIU46" s="28"/>
      <c r="BIV46" s="28"/>
      <c r="BIW46" s="28"/>
      <c r="BIX46" s="28"/>
      <c r="BIY46" s="28"/>
      <c r="BIZ46" s="28"/>
      <c r="BJA46" s="28"/>
      <c r="BJB46" s="28"/>
      <c r="BJC46" s="28"/>
      <c r="BJD46" s="28"/>
      <c r="BJE46" s="28"/>
      <c r="BJF46" s="28"/>
      <c r="BJG46" s="28"/>
      <c r="BJH46" s="28"/>
      <c r="BJI46" s="28"/>
      <c r="BJJ46" s="28"/>
      <c r="BJK46" s="28"/>
      <c r="BJL46" s="28"/>
      <c r="BJM46" s="28"/>
      <c r="BJN46" s="28"/>
      <c r="BJO46" s="28"/>
      <c r="BJP46" s="28"/>
      <c r="BJQ46" s="28"/>
      <c r="BJR46" s="28"/>
      <c r="BJS46" s="28"/>
      <c r="BJT46" s="28"/>
      <c r="BJU46" s="28"/>
      <c r="BJV46" s="28"/>
      <c r="BJW46" s="28"/>
      <c r="BJX46" s="28"/>
      <c r="BJY46" s="28"/>
      <c r="BJZ46" s="28"/>
      <c r="BKA46" s="28"/>
      <c r="BKB46" s="28"/>
      <c r="BKC46" s="28"/>
      <c r="BKD46" s="28"/>
      <c r="BKE46" s="28"/>
      <c r="BKF46" s="28"/>
      <c r="BKG46" s="28"/>
      <c r="BKH46" s="28"/>
      <c r="BKI46" s="28"/>
      <c r="BKJ46" s="28"/>
      <c r="BKK46" s="28"/>
      <c r="BKL46" s="28"/>
      <c r="BKM46" s="28"/>
      <c r="BKN46" s="28"/>
      <c r="BKO46" s="28"/>
      <c r="BKP46" s="28"/>
      <c r="BKQ46" s="28"/>
      <c r="BKR46" s="28"/>
      <c r="BKS46" s="28"/>
      <c r="BKT46" s="28"/>
      <c r="BKU46" s="28"/>
      <c r="BKV46" s="28"/>
      <c r="BKW46" s="28"/>
      <c r="BKX46" s="28"/>
      <c r="BKY46" s="28"/>
      <c r="BKZ46" s="28"/>
      <c r="BLA46" s="28"/>
      <c r="BLB46" s="28"/>
      <c r="BLC46" s="28"/>
      <c r="BLD46" s="28"/>
      <c r="BLE46" s="28"/>
      <c r="BLF46" s="28"/>
      <c r="BLG46" s="28"/>
      <c r="BLH46" s="28"/>
      <c r="BLI46" s="28"/>
      <c r="BLJ46" s="28"/>
      <c r="BLK46" s="28"/>
      <c r="BLL46" s="28"/>
      <c r="BLM46" s="28"/>
      <c r="BLN46" s="28"/>
      <c r="BLO46" s="28"/>
      <c r="BLP46" s="28"/>
      <c r="BLQ46" s="28"/>
      <c r="BLR46" s="28"/>
      <c r="BLS46" s="28"/>
      <c r="BLT46" s="28"/>
      <c r="BLU46" s="28"/>
      <c r="BLV46" s="28"/>
      <c r="BLW46" s="28"/>
      <c r="BLX46" s="28"/>
      <c r="BLY46" s="28"/>
      <c r="BLZ46" s="28"/>
      <c r="BMA46" s="28"/>
      <c r="BMB46" s="28"/>
      <c r="BMC46" s="28"/>
      <c r="BMD46" s="28"/>
      <c r="BME46" s="28"/>
      <c r="BMF46" s="28"/>
      <c r="BMG46" s="28"/>
      <c r="BMH46" s="28"/>
      <c r="BMI46" s="28"/>
      <c r="BMJ46" s="28"/>
      <c r="BMK46" s="28"/>
      <c r="BML46" s="28"/>
      <c r="BMM46" s="28"/>
      <c r="BMN46" s="28"/>
      <c r="BMO46" s="28"/>
      <c r="BMP46" s="28"/>
      <c r="BMQ46" s="28"/>
      <c r="BMR46" s="28"/>
      <c r="BMS46" s="28"/>
      <c r="BMT46" s="28"/>
      <c r="BMU46" s="28"/>
      <c r="BMV46" s="28"/>
      <c r="BMW46" s="28"/>
      <c r="BMX46" s="28"/>
      <c r="BMY46" s="28"/>
      <c r="BMZ46" s="28"/>
      <c r="BNA46" s="28"/>
      <c r="BNB46" s="28"/>
      <c r="BNC46" s="28"/>
      <c r="BND46" s="28"/>
      <c r="BNE46" s="28"/>
      <c r="BNF46" s="28"/>
      <c r="BNG46" s="28"/>
      <c r="BNH46" s="28"/>
      <c r="BNI46" s="28"/>
      <c r="BNJ46" s="28"/>
      <c r="BNK46" s="28"/>
      <c r="BNL46" s="28"/>
      <c r="BNM46" s="28"/>
      <c r="BNN46" s="28"/>
      <c r="BNO46" s="28"/>
      <c r="BNP46" s="28"/>
      <c r="BNQ46" s="28"/>
      <c r="BNR46" s="28"/>
      <c r="BNS46" s="28"/>
      <c r="BNT46" s="28"/>
      <c r="BNU46" s="28"/>
      <c r="BNV46" s="28"/>
      <c r="BNW46" s="28"/>
      <c r="BNX46" s="28"/>
      <c r="BNY46" s="28"/>
      <c r="BNZ46" s="28"/>
      <c r="BOA46" s="28"/>
      <c r="BOB46" s="28"/>
      <c r="BOC46" s="28"/>
      <c r="BOD46" s="28"/>
      <c r="BOE46" s="28"/>
      <c r="BOF46" s="28"/>
      <c r="BOG46" s="28"/>
      <c r="BOH46" s="28"/>
      <c r="BOI46" s="28"/>
      <c r="BOJ46" s="28"/>
      <c r="BOK46" s="28"/>
      <c r="BOL46" s="28"/>
      <c r="BOM46" s="28"/>
      <c r="BON46" s="28"/>
      <c r="BOO46" s="28"/>
      <c r="BOP46" s="28"/>
      <c r="BOQ46" s="28"/>
      <c r="BOR46" s="28"/>
      <c r="BOS46" s="28"/>
      <c r="BOT46" s="28"/>
      <c r="BOU46" s="28"/>
      <c r="BOV46" s="28"/>
      <c r="BOW46" s="28"/>
      <c r="BOX46" s="28"/>
      <c r="BOY46" s="28"/>
      <c r="BOZ46" s="28"/>
      <c r="BPA46" s="28"/>
      <c r="BPB46" s="28"/>
      <c r="BPC46" s="28"/>
      <c r="BPD46" s="28"/>
      <c r="BPE46" s="28"/>
      <c r="BPF46" s="28"/>
      <c r="BPG46" s="28"/>
      <c r="BPH46" s="28"/>
      <c r="BPI46" s="28"/>
      <c r="BPJ46" s="28"/>
      <c r="BPK46" s="28"/>
      <c r="BPL46" s="28"/>
      <c r="BPM46" s="28"/>
      <c r="BPN46" s="28"/>
      <c r="BPO46" s="28"/>
      <c r="BPP46" s="28"/>
      <c r="BPQ46" s="28"/>
      <c r="BPR46" s="28"/>
      <c r="BPS46" s="28"/>
      <c r="BPT46" s="28"/>
      <c r="BPU46" s="28"/>
      <c r="BPV46" s="28"/>
      <c r="BPW46" s="28"/>
      <c r="BPX46" s="28"/>
      <c r="BPY46" s="28"/>
      <c r="BPZ46" s="28"/>
      <c r="BQA46" s="28"/>
      <c r="BQB46" s="28"/>
      <c r="BQC46" s="28"/>
      <c r="BQD46" s="28"/>
      <c r="BQE46" s="28"/>
      <c r="BQF46" s="28"/>
      <c r="BQG46" s="28"/>
      <c r="BQH46" s="28"/>
      <c r="BQI46" s="28"/>
      <c r="BQJ46" s="28"/>
      <c r="BQK46" s="28"/>
      <c r="BQL46" s="28"/>
      <c r="BQM46" s="28"/>
      <c r="BQN46" s="28"/>
      <c r="BQO46" s="28"/>
      <c r="BQP46" s="28"/>
      <c r="BQQ46" s="28"/>
      <c r="BQR46" s="28"/>
      <c r="BQS46" s="28"/>
      <c r="BQT46" s="28"/>
      <c r="BQU46" s="28"/>
      <c r="BQV46" s="28"/>
      <c r="BQW46" s="28"/>
      <c r="BQX46" s="28"/>
      <c r="BQY46" s="28"/>
      <c r="BQZ46" s="28"/>
      <c r="BRA46" s="28"/>
      <c r="BRB46" s="28"/>
      <c r="BRC46" s="28"/>
      <c r="BRD46" s="28"/>
      <c r="BRE46" s="28"/>
      <c r="BRF46" s="28"/>
      <c r="BRG46" s="28"/>
      <c r="BRH46" s="28"/>
      <c r="BRI46" s="28"/>
      <c r="BRJ46" s="28"/>
      <c r="BRK46" s="28"/>
      <c r="BRL46" s="28"/>
      <c r="BRM46" s="28"/>
      <c r="BRN46" s="28"/>
      <c r="BRO46" s="28"/>
      <c r="BRP46" s="28"/>
      <c r="BRQ46" s="28"/>
      <c r="BRR46" s="28"/>
      <c r="BRS46" s="28"/>
      <c r="BRT46" s="28"/>
      <c r="BRU46" s="28"/>
      <c r="BRV46" s="28"/>
      <c r="BRW46" s="28"/>
      <c r="BRX46" s="28"/>
      <c r="BRY46" s="28"/>
      <c r="BRZ46" s="28"/>
      <c r="BSA46" s="28"/>
      <c r="BSB46" s="28"/>
      <c r="BSC46" s="28"/>
      <c r="BSD46" s="28"/>
      <c r="BSE46" s="28"/>
      <c r="BSF46" s="28"/>
      <c r="BSG46" s="28"/>
      <c r="BSH46" s="28"/>
      <c r="BSI46" s="28"/>
      <c r="BSJ46" s="28"/>
      <c r="BSK46" s="28"/>
      <c r="BSL46" s="28"/>
      <c r="BSM46" s="28"/>
      <c r="BSN46" s="28"/>
      <c r="BSO46" s="28"/>
      <c r="BSP46" s="28"/>
      <c r="BSQ46" s="28"/>
      <c r="BSR46" s="28"/>
      <c r="BSS46" s="28"/>
      <c r="BST46" s="28"/>
      <c r="BSU46" s="28"/>
      <c r="BSV46" s="28"/>
      <c r="BSW46" s="28"/>
      <c r="BSX46" s="28"/>
      <c r="BSY46" s="28"/>
      <c r="BSZ46" s="28"/>
      <c r="BTA46" s="28"/>
      <c r="BTB46" s="28"/>
      <c r="BTC46" s="28"/>
      <c r="BTD46" s="28"/>
      <c r="BTE46" s="28"/>
      <c r="BTF46" s="28"/>
      <c r="BTG46" s="28"/>
      <c r="BTH46" s="28"/>
      <c r="BTI46" s="28"/>
      <c r="BTJ46" s="28"/>
      <c r="BTK46" s="28"/>
      <c r="BTL46" s="28"/>
      <c r="BTM46" s="28"/>
      <c r="BTN46" s="28"/>
      <c r="BTO46" s="28"/>
      <c r="BTP46" s="28"/>
      <c r="BTQ46" s="28"/>
      <c r="BTR46" s="28"/>
      <c r="BTS46" s="28"/>
      <c r="BTT46" s="28"/>
      <c r="BTU46" s="28"/>
      <c r="BTV46" s="28"/>
      <c r="BTW46" s="28"/>
      <c r="BTX46" s="28"/>
      <c r="BTY46" s="28"/>
      <c r="BTZ46" s="28"/>
      <c r="BUA46" s="28"/>
      <c r="BUB46" s="28"/>
      <c r="BUC46" s="28"/>
      <c r="BUD46" s="28"/>
      <c r="BUE46" s="28"/>
      <c r="BUF46" s="28"/>
      <c r="BUG46" s="28"/>
      <c r="BUH46" s="28"/>
      <c r="BUI46" s="28"/>
      <c r="BUJ46" s="28"/>
      <c r="BUK46" s="28"/>
      <c r="BUL46" s="28"/>
      <c r="BUM46" s="28"/>
      <c r="BUN46" s="28"/>
      <c r="BUO46" s="28"/>
      <c r="BUP46" s="28"/>
      <c r="BUQ46" s="28"/>
      <c r="BUR46" s="28"/>
      <c r="BUS46" s="28"/>
      <c r="BUT46" s="28"/>
      <c r="BUU46" s="28"/>
      <c r="BUV46" s="28"/>
      <c r="BUW46" s="28"/>
      <c r="BUX46" s="28"/>
      <c r="BUY46" s="28"/>
      <c r="BUZ46" s="28"/>
      <c r="BVA46" s="28"/>
      <c r="BVB46" s="28"/>
      <c r="BVC46" s="28"/>
      <c r="BVD46" s="28"/>
      <c r="BVE46" s="28"/>
      <c r="BVF46" s="28"/>
      <c r="BVG46" s="28"/>
      <c r="BVH46" s="28"/>
      <c r="BVI46" s="28"/>
      <c r="BVJ46" s="28"/>
      <c r="BVK46" s="28"/>
      <c r="BVL46" s="28"/>
      <c r="BVM46" s="28"/>
      <c r="BVN46" s="28"/>
      <c r="BVO46" s="28"/>
      <c r="BVP46" s="28"/>
      <c r="BVQ46" s="28"/>
      <c r="BVR46" s="28"/>
      <c r="BVS46" s="28"/>
      <c r="BVT46" s="28"/>
      <c r="BVU46" s="28"/>
      <c r="BVV46" s="28"/>
      <c r="BVW46" s="28"/>
      <c r="BVX46" s="28"/>
      <c r="BVY46" s="28"/>
      <c r="BVZ46" s="28"/>
      <c r="BWA46" s="28"/>
      <c r="BWB46" s="28"/>
      <c r="BWC46" s="28"/>
      <c r="BWD46" s="28"/>
      <c r="BWE46" s="28"/>
      <c r="BWF46" s="28"/>
      <c r="BWG46" s="28"/>
      <c r="BWH46" s="28"/>
      <c r="BWI46" s="28"/>
      <c r="BWJ46" s="28"/>
      <c r="BWK46" s="28"/>
      <c r="BWL46" s="28"/>
      <c r="BWM46" s="28"/>
      <c r="BWN46" s="28"/>
      <c r="BWO46" s="28"/>
      <c r="BWP46" s="28"/>
      <c r="BWQ46" s="28"/>
      <c r="BWR46" s="28"/>
      <c r="BWS46" s="28"/>
      <c r="BWT46" s="28"/>
      <c r="BWU46" s="28"/>
      <c r="BWV46" s="28"/>
      <c r="BWW46" s="28"/>
      <c r="BWX46" s="28"/>
      <c r="BWY46" s="28"/>
      <c r="BWZ46" s="28"/>
      <c r="BXA46" s="28"/>
      <c r="BXB46" s="28"/>
      <c r="BXC46" s="28"/>
      <c r="BXD46" s="28"/>
      <c r="BXE46" s="28"/>
      <c r="BXF46" s="28"/>
      <c r="BXG46" s="28"/>
      <c r="BXH46" s="28"/>
      <c r="BXI46" s="28"/>
      <c r="BXJ46" s="28"/>
      <c r="BXK46" s="28"/>
      <c r="BXL46" s="28"/>
      <c r="BXM46" s="28"/>
      <c r="BXN46" s="28"/>
      <c r="BXO46" s="28"/>
      <c r="BXP46" s="28"/>
      <c r="BXQ46" s="28"/>
      <c r="BXR46" s="28"/>
      <c r="BXS46" s="28"/>
      <c r="BXT46" s="28"/>
      <c r="BXU46" s="28"/>
      <c r="BXV46" s="28"/>
      <c r="BXW46" s="28"/>
      <c r="BXX46" s="28"/>
      <c r="BXY46" s="28"/>
      <c r="BXZ46" s="28"/>
      <c r="BYA46" s="28"/>
      <c r="BYB46" s="28"/>
      <c r="BYC46" s="28"/>
      <c r="BYD46" s="28"/>
      <c r="BYE46" s="28"/>
      <c r="BYF46" s="28"/>
      <c r="BYG46" s="28"/>
      <c r="BYH46" s="28"/>
      <c r="BYI46" s="28"/>
      <c r="BYJ46" s="28"/>
      <c r="BYK46" s="28"/>
      <c r="BYL46" s="28"/>
      <c r="BYM46" s="28"/>
      <c r="BYN46" s="28"/>
      <c r="BYO46" s="28"/>
      <c r="BYP46" s="28"/>
      <c r="BYQ46" s="28"/>
      <c r="BYR46" s="28"/>
      <c r="BYS46" s="28"/>
      <c r="BYT46" s="28"/>
      <c r="BYU46" s="28"/>
      <c r="BYV46" s="28"/>
      <c r="BYW46" s="28"/>
      <c r="BYX46" s="28"/>
      <c r="BYY46" s="28"/>
      <c r="BYZ46" s="28"/>
      <c r="BZA46" s="28"/>
      <c r="BZB46" s="28"/>
      <c r="BZC46" s="28"/>
      <c r="BZD46" s="28"/>
      <c r="BZE46" s="28"/>
      <c r="BZF46" s="28"/>
      <c r="BZG46" s="28"/>
      <c r="BZH46" s="28"/>
      <c r="BZI46" s="28"/>
      <c r="BZJ46" s="28"/>
      <c r="BZK46" s="28"/>
      <c r="BZL46" s="28"/>
      <c r="BZM46" s="28"/>
      <c r="BZN46" s="28"/>
      <c r="BZO46" s="28"/>
      <c r="BZP46" s="28"/>
      <c r="BZQ46" s="28"/>
      <c r="BZR46" s="28"/>
      <c r="BZS46" s="28"/>
      <c r="BZT46" s="28"/>
      <c r="BZU46" s="28"/>
      <c r="BZV46" s="28"/>
      <c r="BZW46" s="28"/>
      <c r="BZX46" s="28"/>
      <c r="BZY46" s="28"/>
      <c r="BZZ46" s="28"/>
      <c r="CAA46" s="28"/>
      <c r="CAB46" s="28"/>
      <c r="CAC46" s="28"/>
      <c r="CAD46" s="28"/>
      <c r="CAE46" s="28"/>
      <c r="CAF46" s="28"/>
      <c r="CAG46" s="28"/>
      <c r="CAH46" s="28"/>
      <c r="CAI46" s="28"/>
      <c r="CAJ46" s="28"/>
      <c r="CAK46" s="28"/>
      <c r="CAL46" s="28"/>
      <c r="CAM46" s="28"/>
      <c r="CAN46" s="28"/>
      <c r="CAO46" s="28"/>
      <c r="CAP46" s="28"/>
      <c r="CAQ46" s="28"/>
      <c r="CAR46" s="28"/>
      <c r="CAS46" s="28"/>
      <c r="CAT46" s="28"/>
      <c r="CAU46" s="28"/>
      <c r="CAV46" s="28"/>
      <c r="CAW46" s="28"/>
      <c r="CAX46" s="28"/>
      <c r="CAY46" s="28"/>
      <c r="CAZ46" s="28"/>
      <c r="CBA46" s="28"/>
      <c r="CBB46" s="28"/>
      <c r="CBC46" s="28"/>
      <c r="CBD46" s="28"/>
      <c r="CBE46" s="28"/>
      <c r="CBF46" s="28"/>
      <c r="CBG46" s="28"/>
      <c r="CBH46" s="28"/>
      <c r="CBI46" s="28"/>
      <c r="CBJ46" s="28"/>
      <c r="CBK46" s="28"/>
      <c r="CBL46" s="28"/>
      <c r="CBM46" s="28"/>
      <c r="CBN46" s="28"/>
      <c r="CBO46" s="28"/>
      <c r="CBP46" s="28"/>
      <c r="CBQ46" s="28"/>
      <c r="CBR46" s="28"/>
      <c r="CBS46" s="28"/>
      <c r="CBT46" s="28"/>
      <c r="CBU46" s="28"/>
      <c r="CBV46" s="28"/>
      <c r="CBW46" s="28"/>
      <c r="CBX46" s="28"/>
      <c r="CBY46" s="28"/>
      <c r="CBZ46" s="28"/>
      <c r="CCA46" s="28"/>
      <c r="CCB46" s="28"/>
      <c r="CCC46" s="28"/>
      <c r="CCD46" s="28"/>
      <c r="CCE46" s="28"/>
      <c r="CCF46" s="28"/>
      <c r="CCG46" s="28"/>
      <c r="CCH46" s="28"/>
      <c r="CCI46" s="28"/>
      <c r="CCJ46" s="28"/>
      <c r="CCK46" s="28"/>
      <c r="CCL46" s="28"/>
      <c r="CCM46" s="28"/>
      <c r="CCN46" s="28"/>
      <c r="CCO46" s="28"/>
      <c r="CCP46" s="28"/>
      <c r="CCQ46" s="28"/>
      <c r="CCR46" s="28"/>
      <c r="CCS46" s="28"/>
      <c r="CCT46" s="28"/>
      <c r="CCU46" s="28"/>
      <c r="CCV46" s="28"/>
      <c r="CCW46" s="28"/>
      <c r="CCX46" s="28"/>
      <c r="CCY46" s="28"/>
      <c r="CCZ46" s="28"/>
      <c r="CDA46" s="28"/>
      <c r="CDB46" s="28"/>
      <c r="CDC46" s="28"/>
      <c r="CDD46" s="28"/>
      <c r="CDE46" s="28"/>
      <c r="CDF46" s="28"/>
      <c r="CDG46" s="28"/>
      <c r="CDH46" s="28"/>
      <c r="CDI46" s="28"/>
      <c r="CDJ46" s="28"/>
      <c r="CDK46" s="28"/>
      <c r="CDL46" s="28"/>
      <c r="CDM46" s="28"/>
      <c r="CDN46" s="28"/>
      <c r="CDO46" s="28"/>
      <c r="CDP46" s="28"/>
      <c r="CDQ46" s="28"/>
      <c r="CDR46" s="28"/>
      <c r="CDS46" s="28"/>
      <c r="CDT46" s="28"/>
      <c r="CDU46" s="28"/>
      <c r="CDV46" s="28"/>
      <c r="CDW46" s="28"/>
      <c r="CDX46" s="28"/>
      <c r="CDY46" s="28"/>
      <c r="CDZ46" s="28"/>
      <c r="CEA46" s="28"/>
      <c r="CEB46" s="28"/>
      <c r="CEC46" s="28"/>
      <c r="CED46" s="28"/>
      <c r="CEE46" s="28"/>
      <c r="CEF46" s="28"/>
      <c r="CEG46" s="28"/>
      <c r="CEH46" s="28"/>
      <c r="CEI46" s="28"/>
      <c r="CEJ46" s="28"/>
      <c r="CEK46" s="28"/>
      <c r="CEL46" s="28"/>
      <c r="CEM46" s="28"/>
      <c r="CEN46" s="28"/>
      <c r="CEO46" s="28"/>
      <c r="CEP46" s="28"/>
      <c r="CEQ46" s="28"/>
      <c r="CER46" s="28"/>
      <c r="CES46" s="28"/>
      <c r="CET46" s="28"/>
      <c r="CEU46" s="28"/>
      <c r="CEV46" s="28"/>
      <c r="CEW46" s="28"/>
      <c r="CEX46" s="28"/>
      <c r="CEY46" s="28"/>
      <c r="CEZ46" s="28"/>
      <c r="CFA46" s="28"/>
      <c r="CFB46" s="28"/>
      <c r="CFC46" s="28"/>
      <c r="CFD46" s="28"/>
      <c r="CFE46" s="28"/>
      <c r="CFF46" s="28"/>
      <c r="CFG46" s="28"/>
      <c r="CFH46" s="28"/>
      <c r="CFI46" s="28"/>
      <c r="CFJ46" s="28"/>
      <c r="CFK46" s="28"/>
      <c r="CFL46" s="28"/>
      <c r="CFM46" s="28"/>
      <c r="CFN46" s="28"/>
      <c r="CFO46" s="28"/>
      <c r="CFP46" s="28"/>
      <c r="CFQ46" s="28"/>
      <c r="CFR46" s="28"/>
      <c r="CFS46" s="28"/>
      <c r="CFT46" s="28"/>
      <c r="CFU46" s="28"/>
      <c r="CFV46" s="28"/>
      <c r="CFW46" s="28"/>
      <c r="CFX46" s="28"/>
      <c r="CFY46" s="28"/>
      <c r="CFZ46" s="28"/>
      <c r="CGA46" s="28"/>
      <c r="CGB46" s="28"/>
      <c r="CGC46" s="28"/>
      <c r="CGD46" s="28"/>
      <c r="CGE46" s="28"/>
      <c r="CGF46" s="28"/>
      <c r="CGG46" s="28"/>
      <c r="CGH46" s="28"/>
      <c r="CGI46" s="28"/>
      <c r="CGJ46" s="28"/>
      <c r="CGK46" s="28"/>
      <c r="CGL46" s="28"/>
      <c r="CGM46" s="28"/>
      <c r="CGN46" s="28"/>
      <c r="CGO46" s="28"/>
      <c r="CGP46" s="28"/>
      <c r="CGQ46" s="28"/>
      <c r="CGR46" s="28"/>
      <c r="CGS46" s="28"/>
      <c r="CGT46" s="28"/>
      <c r="CGU46" s="28"/>
      <c r="CGV46" s="28"/>
      <c r="CGW46" s="28"/>
      <c r="CGX46" s="28"/>
      <c r="CGY46" s="28"/>
      <c r="CGZ46" s="28"/>
      <c r="CHA46" s="28"/>
      <c r="CHB46" s="28"/>
      <c r="CHC46" s="28"/>
      <c r="CHD46" s="28"/>
      <c r="CHE46" s="28"/>
      <c r="CHF46" s="28"/>
      <c r="CHG46" s="28"/>
      <c r="CHH46" s="28"/>
      <c r="CHI46" s="28"/>
      <c r="CHJ46" s="28"/>
      <c r="CHK46" s="28"/>
      <c r="CHL46" s="28"/>
      <c r="CHM46" s="28"/>
      <c r="CHN46" s="28"/>
      <c r="CHO46" s="28"/>
      <c r="CHP46" s="28"/>
      <c r="CHQ46" s="28"/>
      <c r="CHR46" s="28"/>
      <c r="CHS46" s="28"/>
      <c r="CHT46" s="28"/>
      <c r="CHU46" s="28"/>
      <c r="CHV46" s="28"/>
      <c r="CHW46" s="28"/>
      <c r="CHX46" s="28"/>
      <c r="CHY46" s="28"/>
      <c r="CHZ46" s="28"/>
      <c r="CIA46" s="28"/>
      <c r="CIB46" s="28"/>
      <c r="CIC46" s="28"/>
      <c r="CID46" s="28"/>
      <c r="CIE46" s="28"/>
      <c r="CIF46" s="28"/>
      <c r="CIG46" s="28"/>
      <c r="CIH46" s="28"/>
      <c r="CII46" s="28"/>
      <c r="CIJ46" s="28"/>
      <c r="CIK46" s="28"/>
      <c r="CIL46" s="28"/>
      <c r="CIM46" s="28"/>
      <c r="CIN46" s="28"/>
      <c r="CIO46" s="28"/>
      <c r="CIP46" s="28"/>
      <c r="CIQ46" s="28"/>
      <c r="CIR46" s="28"/>
      <c r="CIS46" s="28"/>
      <c r="CIT46" s="28"/>
      <c r="CIU46" s="28"/>
      <c r="CIV46" s="28"/>
      <c r="CIW46" s="28"/>
      <c r="CIX46" s="28"/>
      <c r="CIY46" s="28"/>
      <c r="CIZ46" s="28"/>
      <c r="CJA46" s="28"/>
      <c r="CJB46" s="28"/>
      <c r="CJC46" s="28"/>
      <c r="CJD46" s="28"/>
      <c r="CJE46" s="28"/>
      <c r="CJF46" s="28"/>
      <c r="CJG46" s="28"/>
      <c r="CJH46" s="28"/>
      <c r="CJI46" s="28"/>
      <c r="CJJ46" s="28"/>
      <c r="CJK46" s="28"/>
      <c r="CJL46" s="28"/>
      <c r="CJM46" s="28"/>
      <c r="CJN46" s="28"/>
      <c r="CJO46" s="28"/>
      <c r="CJP46" s="28"/>
      <c r="CJQ46" s="28"/>
      <c r="CJR46" s="28"/>
      <c r="CJS46" s="28"/>
      <c r="CJT46" s="28"/>
      <c r="CJU46" s="28"/>
      <c r="CJV46" s="28"/>
      <c r="CJW46" s="28"/>
      <c r="CJX46" s="28"/>
      <c r="CJY46" s="28"/>
      <c r="CJZ46" s="28"/>
      <c r="CKA46" s="28"/>
      <c r="CKB46" s="28"/>
      <c r="CKC46" s="28"/>
      <c r="CKD46" s="28"/>
      <c r="CKE46" s="28"/>
      <c r="CKF46" s="28"/>
      <c r="CKG46" s="28"/>
      <c r="CKH46" s="28"/>
      <c r="CKI46" s="28"/>
      <c r="CKJ46" s="28"/>
      <c r="CKK46" s="28"/>
      <c r="CKL46" s="28"/>
      <c r="CKM46" s="28"/>
      <c r="CKN46" s="28"/>
      <c r="CKO46" s="28"/>
      <c r="CKP46" s="28"/>
      <c r="CKQ46" s="28"/>
      <c r="CKR46" s="28"/>
      <c r="CKS46" s="28"/>
      <c r="CKT46" s="28"/>
      <c r="CKU46" s="28"/>
      <c r="CKV46" s="28"/>
      <c r="CKW46" s="28"/>
      <c r="CKX46" s="28"/>
      <c r="CKY46" s="28"/>
      <c r="CKZ46" s="28"/>
      <c r="CLA46" s="28"/>
      <c r="CLB46" s="28"/>
      <c r="CLC46" s="28"/>
      <c r="CLD46" s="28"/>
      <c r="CLE46" s="28"/>
      <c r="CLF46" s="28"/>
      <c r="CLG46" s="28"/>
      <c r="CLH46" s="28"/>
      <c r="CLI46" s="28"/>
      <c r="CLJ46" s="28"/>
      <c r="CLK46" s="28"/>
      <c r="CLL46" s="28"/>
      <c r="CLM46" s="28"/>
      <c r="CLN46" s="28"/>
      <c r="CLO46" s="28"/>
      <c r="CLP46" s="28"/>
      <c r="CLQ46" s="28"/>
      <c r="CLR46" s="28"/>
      <c r="CLS46" s="28"/>
      <c r="CLT46" s="28"/>
      <c r="CLU46" s="28"/>
      <c r="CLV46" s="28"/>
      <c r="CLW46" s="28"/>
      <c r="CLX46" s="28"/>
      <c r="CLY46" s="28"/>
      <c r="CLZ46" s="28"/>
      <c r="CMA46" s="28"/>
      <c r="CMB46" s="28"/>
      <c r="CMC46" s="28"/>
      <c r="CMD46" s="28"/>
      <c r="CME46" s="28"/>
      <c r="CMF46" s="28"/>
      <c r="CMG46" s="28"/>
      <c r="CMH46" s="28"/>
      <c r="CMI46" s="28"/>
      <c r="CMJ46" s="28"/>
      <c r="CMK46" s="28"/>
      <c r="CML46" s="28"/>
      <c r="CMM46" s="28"/>
      <c r="CMN46" s="28"/>
      <c r="CMO46" s="28"/>
      <c r="CMP46" s="28"/>
      <c r="CMQ46" s="28"/>
      <c r="CMR46" s="28"/>
      <c r="CMS46" s="28"/>
      <c r="CMT46" s="28"/>
      <c r="CMU46" s="28"/>
      <c r="CMV46" s="28"/>
      <c r="CMW46" s="28"/>
      <c r="CMX46" s="28"/>
      <c r="CMY46" s="28"/>
      <c r="CMZ46" s="28"/>
      <c r="CNA46" s="28"/>
      <c r="CNB46" s="28"/>
      <c r="CNC46" s="28"/>
      <c r="CND46" s="28"/>
      <c r="CNE46" s="28"/>
      <c r="CNF46" s="28"/>
      <c r="CNG46" s="28"/>
      <c r="CNH46" s="28"/>
      <c r="CNI46" s="28"/>
      <c r="CNJ46" s="28"/>
      <c r="CNK46" s="28"/>
      <c r="CNL46" s="28"/>
      <c r="CNM46" s="28"/>
      <c r="CNN46" s="28"/>
      <c r="CNO46" s="28"/>
      <c r="CNP46" s="28"/>
      <c r="CNQ46" s="28"/>
      <c r="CNR46" s="28"/>
      <c r="CNS46" s="28"/>
      <c r="CNT46" s="28"/>
      <c r="CNU46" s="28"/>
      <c r="CNV46" s="28"/>
      <c r="CNW46" s="28"/>
      <c r="CNX46" s="28"/>
      <c r="CNY46" s="28"/>
      <c r="CNZ46" s="28"/>
      <c r="COA46" s="28"/>
      <c r="COB46" s="28"/>
      <c r="COC46" s="28"/>
      <c r="COD46" s="28"/>
      <c r="COE46" s="28"/>
      <c r="COF46" s="28"/>
      <c r="COG46" s="28"/>
      <c r="COH46" s="28"/>
      <c r="COI46" s="28"/>
      <c r="COJ46" s="28"/>
      <c r="COK46" s="28"/>
      <c r="COL46" s="28"/>
      <c r="COM46" s="28"/>
      <c r="CON46" s="28"/>
      <c r="COO46" s="28"/>
      <c r="COP46" s="28"/>
      <c r="COQ46" s="28"/>
      <c r="COR46" s="28"/>
      <c r="COS46" s="28"/>
      <c r="COT46" s="28"/>
      <c r="COU46" s="28"/>
      <c r="COV46" s="28"/>
      <c r="COW46" s="28"/>
      <c r="COX46" s="28"/>
      <c r="COY46" s="28"/>
      <c r="COZ46" s="28"/>
      <c r="CPA46" s="28"/>
      <c r="CPB46" s="28"/>
      <c r="CPC46" s="28"/>
      <c r="CPD46" s="28"/>
      <c r="CPE46" s="28"/>
      <c r="CPF46" s="28"/>
      <c r="CPG46" s="28"/>
      <c r="CPH46" s="28"/>
      <c r="CPI46" s="28"/>
      <c r="CPJ46" s="28"/>
      <c r="CPK46" s="28"/>
      <c r="CPL46" s="28"/>
      <c r="CPM46" s="28"/>
      <c r="CPN46" s="28"/>
      <c r="CPO46" s="28"/>
      <c r="CPP46" s="28"/>
      <c r="CPQ46" s="28"/>
      <c r="CPR46" s="28"/>
      <c r="CPS46" s="28"/>
      <c r="CPT46" s="28"/>
      <c r="CPU46" s="28"/>
      <c r="CPV46" s="28"/>
      <c r="CPW46" s="28"/>
      <c r="CPX46" s="28"/>
      <c r="CPY46" s="28"/>
      <c r="CPZ46" s="28"/>
      <c r="CQA46" s="28"/>
      <c r="CQB46" s="28"/>
      <c r="CQC46" s="28"/>
      <c r="CQD46" s="28"/>
      <c r="CQE46" s="28"/>
      <c r="CQF46" s="28"/>
      <c r="CQG46" s="28"/>
      <c r="CQH46" s="28"/>
      <c r="CQI46" s="28"/>
      <c r="CQJ46" s="28"/>
      <c r="CQK46" s="28"/>
      <c r="CQL46" s="28"/>
      <c r="CQM46" s="28"/>
      <c r="CQN46" s="28"/>
      <c r="CQO46" s="28"/>
      <c r="CQP46" s="28"/>
      <c r="CQQ46" s="28"/>
      <c r="CQR46" s="28"/>
      <c r="CQS46" s="28"/>
      <c r="CQT46" s="28"/>
      <c r="CQU46" s="28"/>
      <c r="CQV46" s="28"/>
      <c r="CQW46" s="28"/>
      <c r="CQX46" s="28"/>
      <c r="CQY46" s="28"/>
      <c r="CQZ46" s="28"/>
      <c r="CRA46" s="28"/>
      <c r="CRB46" s="28"/>
      <c r="CRC46" s="28"/>
      <c r="CRD46" s="28"/>
      <c r="CRE46" s="28"/>
      <c r="CRF46" s="28"/>
      <c r="CRG46" s="28"/>
      <c r="CRH46" s="28"/>
      <c r="CRI46" s="28"/>
      <c r="CRJ46" s="28"/>
      <c r="CRK46" s="28"/>
      <c r="CRL46" s="28"/>
      <c r="CRM46" s="28"/>
      <c r="CRN46" s="28"/>
      <c r="CRO46" s="28"/>
      <c r="CRP46" s="28"/>
      <c r="CRQ46" s="28"/>
      <c r="CRR46" s="28"/>
      <c r="CRS46" s="28"/>
      <c r="CRT46" s="28"/>
      <c r="CRU46" s="28"/>
      <c r="CRV46" s="28"/>
      <c r="CRW46" s="28"/>
      <c r="CRX46" s="28"/>
      <c r="CRY46" s="28"/>
      <c r="CRZ46" s="28"/>
      <c r="CSA46" s="28"/>
      <c r="CSB46" s="28"/>
      <c r="CSC46" s="28"/>
      <c r="CSD46" s="28"/>
      <c r="CSE46" s="28"/>
      <c r="CSF46" s="28"/>
      <c r="CSG46" s="28"/>
      <c r="CSH46" s="28"/>
      <c r="CSI46" s="28"/>
      <c r="CSJ46" s="28"/>
      <c r="CSK46" s="28"/>
      <c r="CSL46" s="28"/>
      <c r="CSM46" s="28"/>
      <c r="CSN46" s="28"/>
      <c r="CSO46" s="28"/>
      <c r="CSP46" s="28"/>
      <c r="CSQ46" s="28"/>
      <c r="CSR46" s="28"/>
      <c r="CSS46" s="28"/>
      <c r="CST46" s="28"/>
      <c r="CSU46" s="28"/>
      <c r="CSV46" s="28"/>
      <c r="CSW46" s="28"/>
      <c r="CSX46" s="28"/>
      <c r="CSY46" s="28"/>
      <c r="CSZ46" s="28"/>
      <c r="CTA46" s="28"/>
      <c r="CTB46" s="28"/>
      <c r="CTC46" s="28"/>
      <c r="CTD46" s="28"/>
      <c r="CTE46" s="28"/>
      <c r="CTF46" s="28"/>
      <c r="CTG46" s="28"/>
      <c r="CTH46" s="28"/>
      <c r="CTI46" s="28"/>
      <c r="CTJ46" s="28"/>
      <c r="CTK46" s="28"/>
      <c r="CTL46" s="28"/>
      <c r="CTM46" s="28"/>
      <c r="CTN46" s="28"/>
      <c r="CTO46" s="28"/>
      <c r="CTP46" s="28"/>
      <c r="CTQ46" s="28"/>
      <c r="CTR46" s="28"/>
      <c r="CTS46" s="28"/>
      <c r="CTT46" s="28"/>
      <c r="CTU46" s="28"/>
      <c r="CTV46" s="28"/>
      <c r="CTW46" s="28"/>
      <c r="CTX46" s="28"/>
      <c r="CTY46" s="28"/>
      <c r="CTZ46" s="28"/>
      <c r="CUA46" s="28"/>
      <c r="CUB46" s="28"/>
      <c r="CUC46" s="28"/>
      <c r="CUD46" s="28"/>
      <c r="CUE46" s="28"/>
      <c r="CUF46" s="28"/>
      <c r="CUG46" s="28"/>
      <c r="CUH46" s="28"/>
      <c r="CUI46" s="28"/>
      <c r="CUJ46" s="28"/>
      <c r="CUK46" s="28"/>
      <c r="CUL46" s="28"/>
      <c r="CUM46" s="28"/>
      <c r="CUN46" s="28"/>
      <c r="CUO46" s="28"/>
      <c r="CUP46" s="28"/>
      <c r="CUQ46" s="28"/>
      <c r="CUR46" s="28"/>
      <c r="CUS46" s="28"/>
      <c r="CUT46" s="28"/>
      <c r="CUU46" s="28"/>
      <c r="CUV46" s="28"/>
      <c r="CUW46" s="28"/>
      <c r="CUX46" s="28"/>
      <c r="CUY46" s="28"/>
      <c r="CUZ46" s="28"/>
      <c r="CVA46" s="28"/>
      <c r="CVB46" s="28"/>
      <c r="CVC46" s="28"/>
      <c r="CVD46" s="28"/>
      <c r="CVE46" s="28"/>
      <c r="CVF46" s="28"/>
      <c r="CVG46" s="28"/>
      <c r="CVH46" s="28"/>
      <c r="CVI46" s="28"/>
      <c r="CVJ46" s="28"/>
      <c r="CVK46" s="28"/>
      <c r="CVL46" s="28"/>
      <c r="CVM46" s="28"/>
      <c r="CVN46" s="28"/>
      <c r="CVO46" s="28"/>
      <c r="CVP46" s="28"/>
      <c r="CVQ46" s="28"/>
      <c r="CVR46" s="28"/>
      <c r="CVS46" s="28"/>
      <c r="CVT46" s="28"/>
      <c r="CVU46" s="28"/>
      <c r="CVV46" s="28"/>
      <c r="CVW46" s="28"/>
      <c r="CVX46" s="28"/>
      <c r="CVY46" s="28"/>
      <c r="CVZ46" s="28"/>
      <c r="CWA46" s="28"/>
      <c r="CWB46" s="28"/>
      <c r="CWC46" s="28"/>
      <c r="CWD46" s="28"/>
      <c r="CWE46" s="28"/>
      <c r="CWF46" s="28"/>
      <c r="CWG46" s="28"/>
      <c r="CWH46" s="28"/>
      <c r="CWI46" s="28"/>
      <c r="CWJ46" s="28"/>
      <c r="CWK46" s="28"/>
      <c r="CWL46" s="28"/>
      <c r="CWM46" s="28"/>
      <c r="CWN46" s="28"/>
      <c r="CWO46" s="28"/>
      <c r="CWP46" s="28"/>
      <c r="CWQ46" s="28"/>
      <c r="CWR46" s="28"/>
      <c r="CWS46" s="28"/>
      <c r="CWT46" s="28"/>
      <c r="CWU46" s="28"/>
      <c r="CWV46" s="28"/>
      <c r="CWW46" s="28"/>
      <c r="CWX46" s="28"/>
      <c r="CWY46" s="28"/>
      <c r="CWZ46" s="28"/>
      <c r="CXA46" s="28"/>
      <c r="CXB46" s="28"/>
      <c r="CXC46" s="28"/>
      <c r="CXD46" s="28"/>
      <c r="CXE46" s="28"/>
      <c r="CXF46" s="28"/>
      <c r="CXG46" s="28"/>
      <c r="CXH46" s="28"/>
      <c r="CXI46" s="28"/>
      <c r="CXJ46" s="28"/>
      <c r="CXK46" s="28"/>
      <c r="CXL46" s="28"/>
      <c r="CXM46" s="28"/>
      <c r="CXN46" s="28"/>
      <c r="CXO46" s="28"/>
      <c r="CXP46" s="28"/>
      <c r="CXQ46" s="28"/>
      <c r="CXR46" s="28"/>
      <c r="CXS46" s="28"/>
      <c r="CXT46" s="28"/>
      <c r="CXU46" s="28"/>
      <c r="CXV46" s="28"/>
      <c r="CXW46" s="28"/>
      <c r="CXX46" s="28"/>
      <c r="CXY46" s="28"/>
      <c r="CXZ46" s="28"/>
      <c r="CYA46" s="28"/>
      <c r="CYB46" s="28"/>
      <c r="CYC46" s="28"/>
      <c r="CYD46" s="28"/>
      <c r="CYE46" s="28"/>
      <c r="CYF46" s="28"/>
      <c r="CYG46" s="28"/>
      <c r="CYH46" s="28"/>
      <c r="CYI46" s="28"/>
      <c r="CYJ46" s="28"/>
      <c r="CYK46" s="28"/>
      <c r="CYL46" s="28"/>
      <c r="CYM46" s="28"/>
      <c r="CYN46" s="28"/>
      <c r="CYO46" s="28"/>
      <c r="CYP46" s="28"/>
      <c r="CYQ46" s="28"/>
      <c r="CYR46" s="28"/>
      <c r="CYS46" s="28"/>
      <c r="CYT46" s="28"/>
      <c r="CYU46" s="28"/>
      <c r="CYV46" s="28"/>
      <c r="CYW46" s="28"/>
      <c r="CYX46" s="28"/>
      <c r="CYY46" s="28"/>
      <c r="CYZ46" s="28"/>
      <c r="CZA46" s="28"/>
      <c r="CZB46" s="28"/>
      <c r="CZC46" s="28"/>
      <c r="CZD46" s="28"/>
      <c r="CZE46" s="28"/>
      <c r="CZF46" s="28"/>
      <c r="CZG46" s="28"/>
      <c r="CZH46" s="28"/>
      <c r="CZI46" s="28"/>
      <c r="CZJ46" s="28"/>
      <c r="CZK46" s="28"/>
      <c r="CZL46" s="28"/>
      <c r="CZM46" s="28"/>
      <c r="CZN46" s="28"/>
      <c r="CZO46" s="28"/>
      <c r="CZP46" s="28"/>
      <c r="CZQ46" s="28"/>
      <c r="CZR46" s="28"/>
      <c r="CZS46" s="28"/>
      <c r="CZT46" s="28"/>
      <c r="CZU46" s="28"/>
      <c r="CZV46" s="28"/>
      <c r="CZW46" s="28"/>
      <c r="CZX46" s="28"/>
      <c r="CZY46" s="28"/>
      <c r="CZZ46" s="28"/>
      <c r="DAA46" s="28"/>
      <c r="DAB46" s="28"/>
      <c r="DAC46" s="28"/>
      <c r="DAD46" s="28"/>
      <c r="DAE46" s="28"/>
      <c r="DAF46" s="28"/>
      <c r="DAG46" s="28"/>
      <c r="DAH46" s="28"/>
      <c r="DAI46" s="28"/>
      <c r="DAJ46" s="28"/>
      <c r="DAK46" s="28"/>
      <c r="DAL46" s="28"/>
      <c r="DAM46" s="28"/>
      <c r="DAN46" s="28"/>
      <c r="DAO46" s="28"/>
      <c r="DAP46" s="28"/>
      <c r="DAQ46" s="28"/>
      <c r="DAR46" s="28"/>
      <c r="DAS46" s="28"/>
      <c r="DAT46" s="28"/>
      <c r="DAU46" s="28"/>
      <c r="DAV46" s="28"/>
      <c r="DAW46" s="28"/>
      <c r="DAX46" s="28"/>
      <c r="DAY46" s="28"/>
      <c r="DAZ46" s="28"/>
      <c r="DBA46" s="28"/>
      <c r="DBB46" s="28"/>
      <c r="DBC46" s="28"/>
      <c r="DBD46" s="28"/>
      <c r="DBE46" s="28"/>
      <c r="DBF46" s="28"/>
      <c r="DBG46" s="28"/>
      <c r="DBH46" s="28"/>
      <c r="DBI46" s="28"/>
      <c r="DBJ46" s="28"/>
      <c r="DBK46" s="28"/>
      <c r="DBL46" s="28"/>
      <c r="DBM46" s="28"/>
      <c r="DBN46" s="28"/>
      <c r="DBO46" s="28"/>
      <c r="DBP46" s="28"/>
      <c r="DBQ46" s="28"/>
      <c r="DBR46" s="28"/>
      <c r="DBS46" s="28"/>
      <c r="DBT46" s="28"/>
      <c r="DBU46" s="28"/>
      <c r="DBV46" s="28"/>
      <c r="DBW46" s="28"/>
      <c r="DBX46" s="28"/>
      <c r="DBY46" s="28"/>
      <c r="DBZ46" s="28"/>
      <c r="DCA46" s="28"/>
      <c r="DCB46" s="28"/>
      <c r="DCC46" s="28"/>
      <c r="DCD46" s="28"/>
      <c r="DCE46" s="28"/>
      <c r="DCF46" s="28"/>
      <c r="DCG46" s="28"/>
      <c r="DCH46" s="28"/>
      <c r="DCI46" s="28"/>
      <c r="DCJ46" s="28"/>
      <c r="DCK46" s="28"/>
      <c r="DCL46" s="28"/>
      <c r="DCM46" s="28"/>
      <c r="DCN46" s="28"/>
      <c r="DCO46" s="28"/>
      <c r="DCP46" s="28"/>
      <c r="DCQ46" s="28"/>
      <c r="DCR46" s="28"/>
      <c r="DCS46" s="28"/>
      <c r="DCT46" s="28"/>
      <c r="DCU46" s="28"/>
      <c r="DCV46" s="28"/>
      <c r="DCW46" s="28"/>
      <c r="DCX46" s="28"/>
      <c r="DCY46" s="28"/>
      <c r="DCZ46" s="28"/>
      <c r="DDA46" s="28"/>
      <c r="DDB46" s="28"/>
      <c r="DDC46" s="28"/>
      <c r="DDD46" s="28"/>
      <c r="DDE46" s="28"/>
      <c r="DDF46" s="28"/>
      <c r="DDG46" s="28"/>
      <c r="DDH46" s="28"/>
      <c r="DDI46" s="28"/>
      <c r="DDJ46" s="28"/>
      <c r="DDK46" s="28"/>
      <c r="DDL46" s="28"/>
      <c r="DDM46" s="28"/>
      <c r="DDN46" s="28"/>
      <c r="DDO46" s="28"/>
      <c r="DDP46" s="28"/>
      <c r="DDQ46" s="28"/>
      <c r="DDR46" s="28"/>
      <c r="DDS46" s="28"/>
      <c r="DDT46" s="28"/>
      <c r="DDU46" s="28"/>
      <c r="DDV46" s="28"/>
      <c r="DDW46" s="28"/>
      <c r="DDX46" s="28"/>
      <c r="DDY46" s="28"/>
      <c r="DDZ46" s="28"/>
      <c r="DEA46" s="28"/>
      <c r="DEB46" s="28"/>
      <c r="DEC46" s="28"/>
      <c r="DED46" s="28"/>
      <c r="DEE46" s="28"/>
      <c r="DEF46" s="28"/>
      <c r="DEG46" s="28"/>
      <c r="DEH46" s="28"/>
      <c r="DEI46" s="28"/>
      <c r="DEJ46" s="28"/>
      <c r="DEK46" s="28"/>
      <c r="DEL46" s="28"/>
      <c r="DEM46" s="28"/>
      <c r="DEN46" s="28"/>
      <c r="DEO46" s="28"/>
      <c r="DEP46" s="28"/>
      <c r="DEQ46" s="28"/>
      <c r="DER46" s="28"/>
      <c r="DES46" s="28"/>
      <c r="DET46" s="28"/>
      <c r="DEU46" s="28"/>
      <c r="DEV46" s="28"/>
      <c r="DEW46" s="28"/>
      <c r="DEX46" s="28"/>
      <c r="DEY46" s="28"/>
      <c r="DEZ46" s="28"/>
      <c r="DFA46" s="28"/>
      <c r="DFB46" s="28"/>
      <c r="DFC46" s="28"/>
      <c r="DFD46" s="28"/>
      <c r="DFE46" s="28"/>
      <c r="DFF46" s="28"/>
      <c r="DFG46" s="28"/>
      <c r="DFH46" s="28"/>
      <c r="DFI46" s="28"/>
      <c r="DFJ46" s="28"/>
      <c r="DFK46" s="28"/>
      <c r="DFL46" s="28"/>
      <c r="DFM46" s="28"/>
      <c r="DFN46" s="28"/>
      <c r="DFO46" s="28"/>
      <c r="DFP46" s="28"/>
      <c r="DFQ46" s="28"/>
      <c r="DFR46" s="28"/>
      <c r="DFS46" s="28"/>
      <c r="DFT46" s="28"/>
      <c r="DFU46" s="28"/>
      <c r="DFV46" s="28"/>
      <c r="DFW46" s="28"/>
      <c r="DFX46" s="28"/>
      <c r="DFY46" s="28"/>
      <c r="DFZ46" s="28"/>
      <c r="DGA46" s="28"/>
      <c r="DGB46" s="28"/>
      <c r="DGC46" s="28"/>
      <c r="DGD46" s="28"/>
      <c r="DGE46" s="28"/>
      <c r="DGF46" s="28"/>
      <c r="DGG46" s="28"/>
      <c r="DGH46" s="28"/>
      <c r="DGI46" s="28"/>
      <c r="DGJ46" s="28"/>
      <c r="DGK46" s="28"/>
      <c r="DGL46" s="28"/>
      <c r="DGM46" s="28"/>
      <c r="DGN46" s="28"/>
      <c r="DGO46" s="28"/>
      <c r="DGP46" s="28"/>
      <c r="DGQ46" s="28"/>
      <c r="DGR46" s="28"/>
      <c r="DGS46" s="28"/>
      <c r="DGT46" s="28"/>
      <c r="DGU46" s="28"/>
      <c r="DGV46" s="28"/>
      <c r="DGW46" s="28"/>
      <c r="DGX46" s="28"/>
      <c r="DGY46" s="28"/>
      <c r="DGZ46" s="28"/>
      <c r="DHA46" s="28"/>
      <c r="DHB46" s="28"/>
      <c r="DHC46" s="28"/>
      <c r="DHD46" s="28"/>
      <c r="DHE46" s="28"/>
      <c r="DHF46" s="28"/>
      <c r="DHG46" s="28"/>
      <c r="DHH46" s="28"/>
      <c r="DHI46" s="28"/>
      <c r="DHJ46" s="28"/>
      <c r="DHK46" s="28"/>
      <c r="DHL46" s="28"/>
      <c r="DHM46" s="28"/>
      <c r="DHN46" s="28"/>
      <c r="DHO46" s="28"/>
      <c r="DHP46" s="28"/>
      <c r="DHQ46" s="28"/>
      <c r="DHR46" s="28"/>
      <c r="DHS46" s="28"/>
      <c r="DHT46" s="28"/>
      <c r="DHU46" s="28"/>
      <c r="DHV46" s="28"/>
      <c r="DHW46" s="28"/>
      <c r="DHX46" s="28"/>
      <c r="DHY46" s="28"/>
      <c r="DHZ46" s="28"/>
      <c r="DIA46" s="28"/>
      <c r="DIB46" s="28"/>
      <c r="DIC46" s="28"/>
      <c r="DID46" s="28"/>
      <c r="DIE46" s="28"/>
      <c r="DIF46" s="28"/>
      <c r="DIG46" s="28"/>
      <c r="DIH46" s="28"/>
      <c r="DII46" s="28"/>
      <c r="DIJ46" s="28"/>
      <c r="DIK46" s="28"/>
      <c r="DIL46" s="28"/>
      <c r="DIM46" s="28"/>
      <c r="DIN46" s="28"/>
      <c r="DIO46" s="28"/>
      <c r="DIP46" s="28"/>
      <c r="DIQ46" s="28"/>
      <c r="DIR46" s="28"/>
      <c r="DIS46" s="28"/>
      <c r="DIT46" s="28"/>
      <c r="DIU46" s="28"/>
      <c r="DIV46" s="28"/>
      <c r="DIW46" s="28"/>
      <c r="DIX46" s="28"/>
      <c r="DIY46" s="28"/>
      <c r="DIZ46" s="28"/>
      <c r="DJA46" s="28"/>
      <c r="DJB46" s="28"/>
      <c r="DJC46" s="28"/>
      <c r="DJD46" s="28"/>
      <c r="DJE46" s="28"/>
      <c r="DJF46" s="28"/>
      <c r="DJG46" s="28"/>
      <c r="DJH46" s="28"/>
      <c r="DJI46" s="28"/>
      <c r="DJJ46" s="28"/>
      <c r="DJK46" s="28"/>
      <c r="DJL46" s="28"/>
      <c r="DJM46" s="28"/>
      <c r="DJN46" s="28"/>
      <c r="DJO46" s="28"/>
      <c r="DJP46" s="28"/>
      <c r="DJQ46" s="28"/>
      <c r="DJR46" s="28"/>
      <c r="DJS46" s="28"/>
      <c r="DJT46" s="28"/>
      <c r="DJU46" s="28"/>
      <c r="DJV46" s="28"/>
      <c r="DJW46" s="28"/>
      <c r="DJX46" s="28"/>
      <c r="DJY46" s="28"/>
      <c r="DJZ46" s="28"/>
      <c r="DKA46" s="28"/>
      <c r="DKB46" s="28"/>
      <c r="DKC46" s="28"/>
      <c r="DKD46" s="28"/>
      <c r="DKE46" s="28"/>
      <c r="DKF46" s="28"/>
      <c r="DKG46" s="28"/>
      <c r="DKH46" s="28"/>
      <c r="DKI46" s="28"/>
      <c r="DKJ46" s="28"/>
      <c r="DKK46" s="28"/>
      <c r="DKL46" s="28"/>
      <c r="DKM46" s="28"/>
      <c r="DKN46" s="28"/>
      <c r="DKO46" s="28"/>
      <c r="DKP46" s="28"/>
      <c r="DKQ46" s="28"/>
      <c r="DKR46" s="28"/>
      <c r="DKS46" s="28"/>
      <c r="DKT46" s="28"/>
      <c r="DKU46" s="28"/>
      <c r="DKV46" s="28"/>
      <c r="DKW46" s="28"/>
      <c r="DKX46" s="28"/>
      <c r="DKY46" s="28"/>
      <c r="DKZ46" s="28"/>
      <c r="DLA46" s="28"/>
      <c r="DLB46" s="28"/>
      <c r="DLC46" s="28"/>
      <c r="DLD46" s="28"/>
      <c r="DLE46" s="28"/>
      <c r="DLF46" s="28"/>
      <c r="DLG46" s="28"/>
      <c r="DLH46" s="28"/>
      <c r="DLI46" s="28"/>
      <c r="DLJ46" s="28"/>
      <c r="DLK46" s="28"/>
      <c r="DLL46" s="28"/>
      <c r="DLM46" s="28"/>
      <c r="DLN46" s="28"/>
      <c r="DLO46" s="28"/>
      <c r="DLP46" s="28"/>
      <c r="DLQ46" s="28"/>
      <c r="DLR46" s="28"/>
      <c r="DLS46" s="28"/>
      <c r="DLT46" s="28"/>
      <c r="DLU46" s="28"/>
      <c r="DLV46" s="28"/>
      <c r="DLW46" s="28"/>
      <c r="DLX46" s="28"/>
      <c r="DLY46" s="28"/>
      <c r="DLZ46" s="28"/>
      <c r="DMA46" s="28"/>
      <c r="DMB46" s="28"/>
      <c r="DMC46" s="28"/>
      <c r="DMD46" s="28"/>
      <c r="DME46" s="28"/>
      <c r="DMF46" s="28"/>
      <c r="DMG46" s="28"/>
      <c r="DMH46" s="28"/>
      <c r="DMI46" s="28"/>
      <c r="DMJ46" s="28"/>
      <c r="DMK46" s="28"/>
      <c r="DML46" s="28"/>
      <c r="DMM46" s="28"/>
      <c r="DMN46" s="28"/>
      <c r="DMO46" s="28"/>
      <c r="DMP46" s="28"/>
      <c r="DMQ46" s="28"/>
      <c r="DMR46" s="28"/>
      <c r="DMS46" s="28"/>
      <c r="DMT46" s="28"/>
      <c r="DMU46" s="28"/>
      <c r="DMV46" s="28"/>
      <c r="DMW46" s="28"/>
      <c r="DMX46" s="28"/>
      <c r="DMY46" s="28"/>
      <c r="DMZ46" s="28"/>
      <c r="DNA46" s="28"/>
      <c r="DNB46" s="28"/>
      <c r="DNC46" s="28"/>
      <c r="DND46" s="28"/>
      <c r="DNE46" s="28"/>
      <c r="DNF46" s="28"/>
      <c r="DNG46" s="28"/>
      <c r="DNH46" s="28"/>
      <c r="DNI46" s="28"/>
      <c r="DNJ46" s="28"/>
      <c r="DNK46" s="28"/>
      <c r="DNL46" s="28"/>
      <c r="DNM46" s="28"/>
      <c r="DNN46" s="28"/>
      <c r="DNO46" s="28"/>
      <c r="DNP46" s="28"/>
      <c r="DNQ46" s="28"/>
      <c r="DNR46" s="28"/>
      <c r="DNS46" s="28"/>
      <c r="DNT46" s="28"/>
      <c r="DNU46" s="28"/>
      <c r="DNV46" s="28"/>
      <c r="DNW46" s="28"/>
      <c r="DNX46" s="28"/>
      <c r="DNY46" s="28"/>
      <c r="DNZ46" s="28"/>
      <c r="DOA46" s="28"/>
      <c r="DOB46" s="28"/>
      <c r="DOC46" s="28"/>
      <c r="DOD46" s="28"/>
      <c r="DOE46" s="28"/>
      <c r="DOF46" s="28"/>
      <c r="DOG46" s="28"/>
      <c r="DOH46" s="28"/>
      <c r="DOI46" s="28"/>
      <c r="DOJ46" s="28"/>
      <c r="DOK46" s="28"/>
      <c r="DOL46" s="28"/>
      <c r="DOM46" s="28"/>
      <c r="DON46" s="28"/>
      <c r="DOO46" s="28"/>
      <c r="DOP46" s="28"/>
      <c r="DOQ46" s="28"/>
      <c r="DOR46" s="28"/>
      <c r="DOS46" s="28"/>
      <c r="DOT46" s="28"/>
      <c r="DOU46" s="28"/>
      <c r="DOV46" s="28"/>
      <c r="DOW46" s="28"/>
      <c r="DOX46" s="28"/>
      <c r="DOY46" s="28"/>
      <c r="DOZ46" s="28"/>
      <c r="DPA46" s="28"/>
      <c r="DPB46" s="28"/>
      <c r="DPC46" s="28"/>
      <c r="DPD46" s="28"/>
      <c r="DPE46" s="28"/>
      <c r="DPF46" s="28"/>
      <c r="DPG46" s="28"/>
      <c r="DPH46" s="28"/>
      <c r="DPI46" s="28"/>
      <c r="DPJ46" s="28"/>
      <c r="DPK46" s="28"/>
      <c r="DPL46" s="28"/>
      <c r="DPM46" s="28"/>
      <c r="DPN46" s="28"/>
      <c r="DPO46" s="28"/>
      <c r="DPP46" s="28"/>
      <c r="DPQ46" s="28"/>
      <c r="DPR46" s="28"/>
      <c r="DPS46" s="28"/>
      <c r="DPT46" s="28"/>
      <c r="DPU46" s="28"/>
      <c r="DPV46" s="28"/>
      <c r="DPW46" s="28"/>
      <c r="DPX46" s="28"/>
      <c r="DPY46" s="28"/>
      <c r="DPZ46" s="28"/>
      <c r="DQA46" s="28"/>
      <c r="DQB46" s="28"/>
      <c r="DQC46" s="28"/>
      <c r="DQD46" s="28"/>
      <c r="DQE46" s="28"/>
      <c r="DQF46" s="28"/>
      <c r="DQG46" s="28"/>
      <c r="DQH46" s="28"/>
      <c r="DQI46" s="28"/>
      <c r="DQJ46" s="28"/>
      <c r="DQK46" s="28"/>
      <c r="DQL46" s="28"/>
      <c r="DQM46" s="28"/>
      <c r="DQN46" s="28"/>
      <c r="DQO46" s="28"/>
      <c r="DQP46" s="28"/>
      <c r="DQQ46" s="28"/>
      <c r="DQR46" s="28"/>
      <c r="DQS46" s="28"/>
      <c r="DQT46" s="28"/>
      <c r="DQU46" s="28"/>
      <c r="DQV46" s="28"/>
      <c r="DQW46" s="28"/>
      <c r="DQX46" s="28"/>
      <c r="DQY46" s="28"/>
      <c r="DQZ46" s="28"/>
      <c r="DRA46" s="28"/>
      <c r="DRB46" s="28"/>
      <c r="DRC46" s="28"/>
      <c r="DRD46" s="28"/>
      <c r="DRE46" s="28"/>
      <c r="DRF46" s="28"/>
      <c r="DRG46" s="28"/>
      <c r="DRH46" s="28"/>
      <c r="DRI46" s="28"/>
      <c r="DRJ46" s="28"/>
      <c r="DRK46" s="28"/>
      <c r="DRL46" s="28"/>
      <c r="DRM46" s="28"/>
      <c r="DRN46" s="28"/>
      <c r="DRO46" s="28"/>
      <c r="DRP46" s="28"/>
      <c r="DRQ46" s="28"/>
      <c r="DRR46" s="28"/>
      <c r="DRS46" s="28"/>
      <c r="DRT46" s="28"/>
      <c r="DRU46" s="28"/>
      <c r="DRV46" s="28"/>
      <c r="DRW46" s="28"/>
      <c r="DRX46" s="28"/>
      <c r="DRY46" s="28"/>
      <c r="DRZ46" s="28"/>
      <c r="DSA46" s="28"/>
      <c r="DSB46" s="28"/>
      <c r="DSC46" s="28"/>
      <c r="DSD46" s="28"/>
      <c r="DSE46" s="28"/>
      <c r="DSF46" s="28"/>
      <c r="DSG46" s="28"/>
      <c r="DSH46" s="28"/>
      <c r="DSI46" s="28"/>
      <c r="DSJ46" s="28"/>
      <c r="DSK46" s="28"/>
      <c r="DSL46" s="28"/>
      <c r="DSM46" s="28"/>
      <c r="DSN46" s="28"/>
      <c r="DSO46" s="28"/>
      <c r="DSP46" s="28"/>
      <c r="DSQ46" s="28"/>
      <c r="DSR46" s="28"/>
      <c r="DSS46" s="28"/>
      <c r="DST46" s="28"/>
      <c r="DSU46" s="28"/>
      <c r="DSV46" s="28"/>
      <c r="DSW46" s="28"/>
      <c r="DSX46" s="28"/>
      <c r="DSY46" s="28"/>
      <c r="DSZ46" s="28"/>
      <c r="DTA46" s="28"/>
      <c r="DTB46" s="28"/>
      <c r="DTC46" s="28"/>
      <c r="DTD46" s="28"/>
      <c r="DTE46" s="28"/>
      <c r="DTF46" s="28"/>
      <c r="DTG46" s="28"/>
      <c r="DTH46" s="28"/>
      <c r="DTI46" s="28"/>
      <c r="DTJ46" s="28"/>
      <c r="DTK46" s="28"/>
      <c r="DTL46" s="28"/>
      <c r="DTM46" s="28"/>
      <c r="DTN46" s="28"/>
      <c r="DTO46" s="28"/>
      <c r="DTP46" s="28"/>
      <c r="DTQ46" s="28"/>
      <c r="DTR46" s="28"/>
      <c r="DTS46" s="28"/>
      <c r="DTT46" s="28"/>
      <c r="DTU46" s="28"/>
      <c r="DTV46" s="28"/>
      <c r="DTW46" s="28"/>
      <c r="DTX46" s="28"/>
      <c r="DTY46" s="28"/>
      <c r="DTZ46" s="28"/>
      <c r="DUA46" s="28"/>
      <c r="DUB46" s="28"/>
      <c r="DUC46" s="28"/>
      <c r="DUD46" s="28"/>
      <c r="DUE46" s="28"/>
      <c r="DUF46" s="28"/>
      <c r="DUG46" s="28"/>
      <c r="DUH46" s="28"/>
      <c r="DUI46" s="28"/>
      <c r="DUJ46" s="28"/>
      <c r="DUK46" s="28"/>
      <c r="DUL46" s="28"/>
      <c r="DUM46" s="28"/>
      <c r="DUN46" s="28"/>
      <c r="DUO46" s="28"/>
      <c r="DUP46" s="28"/>
      <c r="DUQ46" s="28"/>
      <c r="DUR46" s="28"/>
      <c r="DUS46" s="28"/>
      <c r="DUT46" s="28"/>
      <c r="DUU46" s="28"/>
      <c r="DUV46" s="28"/>
      <c r="DUW46" s="28"/>
      <c r="DUX46" s="28"/>
      <c r="DUY46" s="28"/>
      <c r="DUZ46" s="28"/>
      <c r="DVA46" s="28"/>
      <c r="DVB46" s="28"/>
      <c r="DVC46" s="28"/>
      <c r="DVD46" s="28"/>
      <c r="DVE46" s="28"/>
      <c r="DVF46" s="28"/>
      <c r="DVG46" s="28"/>
      <c r="DVH46" s="28"/>
      <c r="DVI46" s="28"/>
      <c r="DVJ46" s="28"/>
      <c r="DVK46" s="28"/>
      <c r="DVL46" s="28"/>
      <c r="DVM46" s="28"/>
      <c r="DVN46" s="28"/>
      <c r="DVO46" s="28"/>
      <c r="DVP46" s="28"/>
      <c r="DVQ46" s="28"/>
      <c r="DVR46" s="28"/>
      <c r="DVS46" s="28"/>
      <c r="DVT46" s="28"/>
      <c r="DVU46" s="28"/>
      <c r="DVV46" s="28"/>
      <c r="DVW46" s="28"/>
      <c r="DVX46" s="28"/>
      <c r="DVY46" s="28"/>
      <c r="DVZ46" s="28"/>
      <c r="DWA46" s="28"/>
      <c r="DWB46" s="28"/>
      <c r="DWC46" s="28"/>
      <c r="DWD46" s="28"/>
      <c r="DWE46" s="28"/>
      <c r="DWF46" s="28"/>
      <c r="DWG46" s="28"/>
      <c r="DWH46" s="28"/>
      <c r="DWI46" s="28"/>
      <c r="DWJ46" s="28"/>
      <c r="DWK46" s="28"/>
      <c r="DWL46" s="28"/>
      <c r="DWM46" s="28"/>
      <c r="DWN46" s="28"/>
      <c r="DWO46" s="28"/>
      <c r="DWP46" s="28"/>
      <c r="DWQ46" s="28"/>
      <c r="DWR46" s="28"/>
      <c r="DWS46" s="28"/>
      <c r="DWT46" s="28"/>
      <c r="DWU46" s="28"/>
      <c r="DWV46" s="28"/>
      <c r="DWW46" s="28"/>
      <c r="DWX46" s="28"/>
      <c r="DWY46" s="28"/>
      <c r="DWZ46" s="28"/>
      <c r="DXA46" s="28"/>
      <c r="DXB46" s="28"/>
      <c r="DXC46" s="28"/>
      <c r="DXD46" s="28"/>
      <c r="DXE46" s="28"/>
      <c r="DXF46" s="28"/>
      <c r="DXG46" s="28"/>
      <c r="DXH46" s="28"/>
      <c r="DXI46" s="28"/>
      <c r="DXJ46" s="28"/>
      <c r="DXK46" s="28"/>
      <c r="DXL46" s="28"/>
      <c r="DXM46" s="28"/>
      <c r="DXN46" s="28"/>
      <c r="DXO46" s="28"/>
      <c r="DXP46" s="28"/>
      <c r="DXQ46" s="28"/>
      <c r="DXR46" s="28"/>
      <c r="DXS46" s="28"/>
      <c r="DXT46" s="28"/>
      <c r="DXU46" s="28"/>
      <c r="DXV46" s="28"/>
      <c r="DXW46" s="28"/>
      <c r="DXX46" s="28"/>
      <c r="DXY46" s="28"/>
      <c r="DXZ46" s="28"/>
      <c r="DYA46" s="28"/>
      <c r="DYB46" s="28"/>
      <c r="DYC46" s="28"/>
      <c r="DYD46" s="28"/>
      <c r="DYE46" s="28"/>
      <c r="DYF46" s="28"/>
      <c r="DYG46" s="28"/>
      <c r="DYH46" s="28"/>
      <c r="DYI46" s="28"/>
      <c r="DYJ46" s="28"/>
      <c r="DYK46" s="28"/>
      <c r="DYL46" s="28"/>
      <c r="DYM46" s="28"/>
      <c r="DYN46" s="28"/>
      <c r="DYO46" s="28"/>
      <c r="DYP46" s="28"/>
      <c r="DYQ46" s="28"/>
      <c r="DYR46" s="28"/>
      <c r="DYS46" s="28"/>
      <c r="DYT46" s="28"/>
      <c r="DYU46" s="28"/>
      <c r="DYV46" s="28"/>
      <c r="DYW46" s="28"/>
      <c r="DYX46" s="28"/>
      <c r="DYY46" s="28"/>
      <c r="DYZ46" s="28"/>
      <c r="DZA46" s="28"/>
      <c r="DZB46" s="28"/>
      <c r="DZC46" s="28"/>
      <c r="DZD46" s="28"/>
      <c r="DZE46" s="28"/>
      <c r="DZF46" s="28"/>
      <c r="DZG46" s="28"/>
      <c r="DZH46" s="28"/>
      <c r="DZI46" s="28"/>
      <c r="DZJ46" s="28"/>
      <c r="DZK46" s="28"/>
      <c r="DZL46" s="28"/>
      <c r="DZM46" s="28"/>
      <c r="DZN46" s="28"/>
      <c r="DZO46" s="28"/>
      <c r="DZP46" s="28"/>
      <c r="DZQ46" s="28"/>
      <c r="DZR46" s="28"/>
      <c r="DZS46" s="28"/>
      <c r="DZT46" s="28"/>
      <c r="DZU46" s="28"/>
      <c r="DZV46" s="28"/>
      <c r="DZW46" s="28"/>
      <c r="DZX46" s="28"/>
      <c r="DZY46" s="28"/>
      <c r="DZZ46" s="28"/>
      <c r="EAA46" s="28"/>
      <c r="EAB46" s="28"/>
      <c r="EAC46" s="28"/>
      <c r="EAD46" s="28"/>
      <c r="EAE46" s="28"/>
      <c r="EAF46" s="28"/>
      <c r="EAG46" s="28"/>
      <c r="EAH46" s="28"/>
      <c r="EAI46" s="28"/>
      <c r="EAJ46" s="28"/>
      <c r="EAK46" s="28"/>
      <c r="EAL46" s="28"/>
      <c r="EAM46" s="28"/>
      <c r="EAN46" s="28"/>
      <c r="EAO46" s="28"/>
      <c r="EAP46" s="28"/>
      <c r="EAQ46" s="28"/>
      <c r="EAR46" s="28"/>
      <c r="EAS46" s="28"/>
      <c r="EAT46" s="28"/>
      <c r="EAU46" s="28"/>
      <c r="EAV46" s="28"/>
      <c r="EAW46" s="28"/>
      <c r="EAX46" s="28"/>
      <c r="EAY46" s="28"/>
      <c r="EAZ46" s="28"/>
      <c r="EBA46" s="28"/>
      <c r="EBB46" s="28"/>
      <c r="EBC46" s="28"/>
      <c r="EBD46" s="28"/>
      <c r="EBE46" s="28"/>
      <c r="EBF46" s="28"/>
      <c r="EBG46" s="28"/>
      <c r="EBH46" s="28"/>
      <c r="EBI46" s="28"/>
      <c r="EBJ46" s="28"/>
      <c r="EBK46" s="28"/>
      <c r="EBL46" s="28"/>
      <c r="EBM46" s="28"/>
      <c r="EBN46" s="28"/>
      <c r="EBO46" s="28"/>
      <c r="EBP46" s="28"/>
      <c r="EBQ46" s="28"/>
      <c r="EBR46" s="28"/>
      <c r="EBS46" s="28"/>
      <c r="EBT46" s="28"/>
      <c r="EBU46" s="28"/>
      <c r="EBV46" s="28"/>
      <c r="EBW46" s="28"/>
      <c r="EBX46" s="28"/>
      <c r="EBY46" s="28"/>
      <c r="EBZ46" s="28"/>
      <c r="ECA46" s="28"/>
      <c r="ECB46" s="28"/>
      <c r="ECC46" s="28"/>
      <c r="ECD46" s="28"/>
      <c r="ECE46" s="28"/>
      <c r="ECF46" s="28"/>
      <c r="ECG46" s="28"/>
      <c r="ECH46" s="28"/>
      <c r="ECI46" s="28"/>
      <c r="ECJ46" s="28"/>
      <c r="ECK46" s="28"/>
      <c r="ECL46" s="28"/>
      <c r="ECM46" s="28"/>
      <c r="ECN46" s="28"/>
      <c r="ECO46" s="28"/>
      <c r="ECP46" s="28"/>
      <c r="ECQ46" s="28"/>
      <c r="ECR46" s="28"/>
      <c r="ECS46" s="28"/>
      <c r="ECT46" s="28"/>
      <c r="ECU46" s="28"/>
      <c r="ECV46" s="28"/>
      <c r="ECW46" s="28"/>
      <c r="ECX46" s="28"/>
      <c r="ECY46" s="28"/>
      <c r="ECZ46" s="28"/>
      <c r="EDA46" s="28"/>
      <c r="EDB46" s="28"/>
      <c r="EDC46" s="28"/>
      <c r="EDD46" s="28"/>
      <c r="EDE46" s="28"/>
      <c r="EDF46" s="28"/>
      <c r="EDG46" s="28"/>
      <c r="EDH46" s="28"/>
      <c r="EDI46" s="28"/>
      <c r="EDJ46" s="28"/>
      <c r="EDK46" s="28"/>
      <c r="EDL46" s="28"/>
      <c r="EDM46" s="28"/>
      <c r="EDN46" s="28"/>
      <c r="EDO46" s="28"/>
      <c r="EDP46" s="28"/>
      <c r="EDQ46" s="28"/>
      <c r="EDR46" s="28"/>
      <c r="EDS46" s="28"/>
      <c r="EDT46" s="28"/>
      <c r="EDU46" s="28"/>
      <c r="EDV46" s="28"/>
      <c r="EDW46" s="28"/>
      <c r="EDX46" s="28"/>
      <c r="EDY46" s="28"/>
      <c r="EDZ46" s="28"/>
      <c r="EEA46" s="28"/>
      <c r="EEB46" s="28"/>
      <c r="EEC46" s="28"/>
      <c r="EED46" s="28"/>
      <c r="EEE46" s="28"/>
      <c r="EEF46" s="28"/>
      <c r="EEG46" s="28"/>
      <c r="EEH46" s="28"/>
      <c r="EEI46" s="28"/>
      <c r="EEJ46" s="28"/>
      <c r="EEK46" s="28"/>
      <c r="EEL46" s="28"/>
      <c r="EEM46" s="28"/>
      <c r="EEN46" s="28"/>
      <c r="EEO46" s="28"/>
      <c r="EEP46" s="28"/>
      <c r="EEQ46" s="28"/>
      <c r="EER46" s="28"/>
      <c r="EES46" s="28"/>
      <c r="EET46" s="28"/>
      <c r="EEU46" s="28"/>
      <c r="EEV46" s="28"/>
      <c r="EEW46" s="28"/>
      <c r="EEX46" s="28"/>
      <c r="EEY46" s="28"/>
      <c r="EEZ46" s="28"/>
      <c r="EFA46" s="28"/>
      <c r="EFB46" s="28"/>
      <c r="EFC46" s="28"/>
      <c r="EFD46" s="28"/>
      <c r="EFE46" s="28"/>
      <c r="EFF46" s="28"/>
      <c r="EFG46" s="28"/>
      <c r="EFH46" s="28"/>
      <c r="EFI46" s="28"/>
      <c r="EFJ46" s="28"/>
      <c r="EFK46" s="28"/>
      <c r="EFL46" s="28"/>
      <c r="EFM46" s="28"/>
      <c r="EFN46" s="28"/>
      <c r="EFO46" s="28"/>
      <c r="EFP46" s="28"/>
      <c r="EFQ46" s="28"/>
      <c r="EFR46" s="28"/>
      <c r="EFS46" s="28"/>
      <c r="EFT46" s="28"/>
      <c r="EFU46" s="28"/>
      <c r="EFV46" s="28"/>
      <c r="EFW46" s="28"/>
      <c r="EFX46" s="28"/>
      <c r="EFY46" s="28"/>
      <c r="EFZ46" s="28"/>
      <c r="EGA46" s="28"/>
      <c r="EGB46" s="28"/>
      <c r="EGC46" s="28"/>
      <c r="EGD46" s="28"/>
      <c r="EGE46" s="28"/>
      <c r="EGF46" s="28"/>
      <c r="EGG46" s="28"/>
      <c r="EGH46" s="28"/>
      <c r="EGI46" s="28"/>
      <c r="EGJ46" s="28"/>
      <c r="EGK46" s="28"/>
      <c r="EGL46" s="28"/>
      <c r="EGM46" s="28"/>
      <c r="EGN46" s="28"/>
      <c r="EGO46" s="28"/>
      <c r="EGP46" s="28"/>
      <c r="EGQ46" s="28"/>
      <c r="EGR46" s="28"/>
      <c r="EGS46" s="28"/>
      <c r="EGT46" s="28"/>
      <c r="EGU46" s="28"/>
      <c r="EGV46" s="28"/>
      <c r="EGW46" s="28"/>
      <c r="EGX46" s="28"/>
      <c r="EGY46" s="28"/>
      <c r="EGZ46" s="28"/>
      <c r="EHA46" s="28"/>
      <c r="EHB46" s="28"/>
      <c r="EHC46" s="28"/>
      <c r="EHD46" s="28"/>
      <c r="EHE46" s="28"/>
      <c r="EHF46" s="28"/>
      <c r="EHG46" s="28"/>
      <c r="EHH46" s="28"/>
      <c r="EHI46" s="28"/>
      <c r="EHJ46" s="28"/>
      <c r="EHK46" s="28"/>
      <c r="EHL46" s="28"/>
      <c r="EHM46" s="28"/>
      <c r="EHN46" s="28"/>
      <c r="EHO46" s="28"/>
      <c r="EHP46" s="28"/>
      <c r="EHQ46" s="28"/>
      <c r="EHR46" s="28"/>
      <c r="EHS46" s="28"/>
      <c r="EHT46" s="28"/>
      <c r="EHU46" s="28"/>
      <c r="EHV46" s="28"/>
      <c r="EHW46" s="28"/>
      <c r="EHX46" s="28"/>
      <c r="EHY46" s="28"/>
      <c r="EHZ46" s="28"/>
      <c r="EIA46" s="28"/>
      <c r="EIB46" s="28"/>
      <c r="EIC46" s="28"/>
      <c r="EID46" s="28"/>
      <c r="EIE46" s="28"/>
      <c r="EIF46" s="28"/>
      <c r="EIG46" s="28"/>
      <c r="EIH46" s="28"/>
      <c r="EII46" s="28"/>
      <c r="EIJ46" s="28"/>
      <c r="EIK46" s="28"/>
      <c r="EIL46" s="28"/>
      <c r="EIM46" s="28"/>
      <c r="EIN46" s="28"/>
      <c r="EIO46" s="28"/>
      <c r="EIP46" s="28"/>
      <c r="EIQ46" s="28"/>
      <c r="EIR46" s="28"/>
      <c r="EIS46" s="28"/>
      <c r="EIT46" s="28"/>
      <c r="EIU46" s="28"/>
      <c r="EIV46" s="28"/>
      <c r="EIW46" s="28"/>
      <c r="EIX46" s="28"/>
      <c r="EIY46" s="28"/>
      <c r="EIZ46" s="28"/>
      <c r="EJA46" s="28"/>
      <c r="EJB46" s="28"/>
      <c r="EJC46" s="28"/>
      <c r="EJD46" s="28"/>
      <c r="EJE46" s="28"/>
      <c r="EJF46" s="28"/>
      <c r="EJG46" s="28"/>
      <c r="EJH46" s="28"/>
      <c r="EJI46" s="28"/>
      <c r="EJJ46" s="28"/>
      <c r="EJK46" s="28"/>
      <c r="EJL46" s="28"/>
      <c r="EJM46" s="28"/>
      <c r="EJN46" s="28"/>
      <c r="EJO46" s="28"/>
      <c r="EJP46" s="28"/>
      <c r="EJQ46" s="28"/>
      <c r="EJR46" s="28"/>
      <c r="EJS46" s="28"/>
      <c r="EJT46" s="28"/>
      <c r="EJU46" s="28"/>
      <c r="EJV46" s="28"/>
      <c r="EJW46" s="28"/>
      <c r="EJX46" s="28"/>
      <c r="EJY46" s="28"/>
      <c r="EJZ46" s="28"/>
      <c r="EKA46" s="28"/>
      <c r="EKB46" s="28"/>
      <c r="EKC46" s="28"/>
      <c r="EKD46" s="28"/>
      <c r="EKE46" s="28"/>
      <c r="EKF46" s="28"/>
      <c r="EKG46" s="28"/>
      <c r="EKH46" s="28"/>
      <c r="EKI46" s="28"/>
      <c r="EKJ46" s="28"/>
      <c r="EKK46" s="28"/>
      <c r="EKL46" s="28"/>
      <c r="EKM46" s="28"/>
      <c r="EKN46" s="28"/>
      <c r="EKO46" s="28"/>
      <c r="EKP46" s="28"/>
      <c r="EKQ46" s="28"/>
      <c r="EKR46" s="28"/>
      <c r="EKS46" s="28"/>
      <c r="EKT46" s="28"/>
      <c r="EKU46" s="28"/>
      <c r="EKV46" s="28"/>
      <c r="EKW46" s="28"/>
      <c r="EKX46" s="28"/>
      <c r="EKY46" s="28"/>
      <c r="EKZ46" s="28"/>
      <c r="ELA46" s="28"/>
      <c r="ELB46" s="28"/>
      <c r="ELC46" s="28"/>
      <c r="ELD46" s="28"/>
      <c r="ELE46" s="28"/>
      <c r="ELF46" s="28"/>
      <c r="ELG46" s="28"/>
      <c r="ELH46" s="28"/>
      <c r="ELI46" s="28"/>
      <c r="ELJ46" s="28"/>
      <c r="ELK46" s="28"/>
      <c r="ELL46" s="28"/>
      <c r="ELM46" s="28"/>
      <c r="ELN46" s="28"/>
      <c r="ELO46" s="28"/>
      <c r="ELP46" s="28"/>
      <c r="ELQ46" s="28"/>
      <c r="ELR46" s="28"/>
      <c r="ELS46" s="28"/>
      <c r="ELT46" s="28"/>
      <c r="ELU46" s="28"/>
      <c r="ELV46" s="28"/>
      <c r="ELW46" s="28"/>
      <c r="ELX46" s="28"/>
      <c r="ELY46" s="28"/>
      <c r="ELZ46" s="28"/>
      <c r="EMA46" s="28"/>
      <c r="EMB46" s="28"/>
      <c r="EMC46" s="28"/>
      <c r="EMD46" s="28"/>
      <c r="EME46" s="28"/>
      <c r="EMF46" s="28"/>
      <c r="EMG46" s="28"/>
      <c r="EMH46" s="28"/>
      <c r="EMI46" s="28"/>
      <c r="EMJ46" s="28"/>
      <c r="EMK46" s="28"/>
      <c r="EML46" s="28"/>
      <c r="EMM46" s="28"/>
      <c r="EMN46" s="28"/>
      <c r="EMO46" s="28"/>
      <c r="EMP46" s="28"/>
      <c r="EMQ46" s="28"/>
      <c r="EMR46" s="28"/>
      <c r="EMS46" s="28"/>
      <c r="EMT46" s="28"/>
      <c r="EMU46" s="28"/>
      <c r="EMV46" s="28"/>
      <c r="EMW46" s="28"/>
      <c r="EMX46" s="28"/>
      <c r="EMY46" s="28"/>
      <c r="EMZ46" s="28"/>
      <c r="ENA46" s="28"/>
      <c r="ENB46" s="28"/>
      <c r="ENC46" s="28"/>
      <c r="END46" s="28"/>
      <c r="ENE46" s="28"/>
      <c r="ENF46" s="28"/>
      <c r="ENG46" s="28"/>
      <c r="ENH46" s="28"/>
      <c r="ENI46" s="28"/>
      <c r="ENJ46" s="28"/>
      <c r="ENK46" s="28"/>
      <c r="ENL46" s="28"/>
      <c r="ENM46" s="28"/>
      <c r="ENN46" s="28"/>
      <c r="ENO46" s="28"/>
      <c r="ENP46" s="28"/>
      <c r="ENQ46" s="28"/>
      <c r="ENR46" s="28"/>
      <c r="ENS46" s="28"/>
      <c r="ENT46" s="28"/>
      <c r="ENU46" s="28"/>
      <c r="ENV46" s="28"/>
      <c r="ENW46" s="28"/>
      <c r="ENX46" s="28"/>
      <c r="ENY46" s="28"/>
      <c r="ENZ46" s="28"/>
      <c r="EOA46" s="28"/>
      <c r="EOB46" s="28"/>
      <c r="EOC46" s="28"/>
      <c r="EOD46" s="28"/>
      <c r="EOE46" s="28"/>
      <c r="EOF46" s="28"/>
      <c r="EOG46" s="28"/>
      <c r="EOH46" s="28"/>
      <c r="EOI46" s="28"/>
      <c r="EOJ46" s="28"/>
      <c r="EOK46" s="28"/>
      <c r="EOL46" s="28"/>
      <c r="EOM46" s="28"/>
      <c r="EON46" s="28"/>
      <c r="EOO46" s="28"/>
      <c r="EOP46" s="28"/>
      <c r="EOQ46" s="28"/>
      <c r="EOR46" s="28"/>
      <c r="EOS46" s="28"/>
      <c r="EOT46" s="28"/>
      <c r="EOU46" s="28"/>
      <c r="EOV46" s="28"/>
      <c r="EOW46" s="28"/>
      <c r="EOX46" s="28"/>
      <c r="EOY46" s="28"/>
      <c r="EOZ46" s="28"/>
      <c r="EPA46" s="28"/>
      <c r="EPB46" s="28"/>
      <c r="EPC46" s="28"/>
      <c r="EPD46" s="28"/>
      <c r="EPE46" s="28"/>
      <c r="EPF46" s="28"/>
      <c r="EPG46" s="28"/>
      <c r="EPH46" s="28"/>
      <c r="EPI46" s="28"/>
      <c r="EPJ46" s="28"/>
      <c r="EPK46" s="28"/>
      <c r="EPL46" s="28"/>
      <c r="EPM46" s="28"/>
      <c r="EPN46" s="28"/>
      <c r="EPO46" s="28"/>
      <c r="EPP46" s="28"/>
      <c r="EPQ46" s="28"/>
      <c r="EPR46" s="28"/>
      <c r="EPS46" s="28"/>
      <c r="EPT46" s="28"/>
      <c r="EPU46" s="28"/>
      <c r="EPV46" s="28"/>
      <c r="EPW46" s="28"/>
      <c r="EPX46" s="28"/>
      <c r="EPY46" s="28"/>
      <c r="EPZ46" s="28"/>
      <c r="EQA46" s="28"/>
      <c r="EQB46" s="28"/>
      <c r="EQC46" s="28"/>
      <c r="EQD46" s="28"/>
      <c r="EQE46" s="28"/>
      <c r="EQF46" s="28"/>
      <c r="EQG46" s="28"/>
      <c r="EQH46" s="28"/>
      <c r="EQI46" s="28"/>
      <c r="EQJ46" s="28"/>
      <c r="EQK46" s="28"/>
      <c r="EQL46" s="28"/>
      <c r="EQM46" s="28"/>
      <c r="EQN46" s="28"/>
      <c r="EQO46" s="28"/>
      <c r="EQP46" s="28"/>
      <c r="EQQ46" s="28"/>
      <c r="EQR46" s="28"/>
      <c r="EQS46" s="28"/>
      <c r="EQT46" s="28"/>
      <c r="EQU46" s="28"/>
      <c r="EQV46" s="28"/>
      <c r="EQW46" s="28"/>
      <c r="EQX46" s="28"/>
      <c r="EQY46" s="28"/>
      <c r="EQZ46" s="28"/>
      <c r="ERA46" s="28"/>
      <c r="ERB46" s="28"/>
      <c r="ERC46" s="28"/>
      <c r="ERD46" s="28"/>
      <c r="ERE46" s="28"/>
      <c r="ERF46" s="28"/>
      <c r="ERG46" s="28"/>
      <c r="ERH46" s="28"/>
      <c r="ERI46" s="28"/>
      <c r="ERJ46" s="28"/>
      <c r="ERK46" s="28"/>
      <c r="ERL46" s="28"/>
      <c r="ERM46" s="28"/>
      <c r="ERN46" s="28"/>
      <c r="ERO46" s="28"/>
      <c r="ERP46" s="28"/>
      <c r="ERQ46" s="28"/>
      <c r="ERR46" s="28"/>
      <c r="ERS46" s="28"/>
      <c r="ERT46" s="28"/>
      <c r="ERU46" s="28"/>
      <c r="ERV46" s="28"/>
      <c r="ERW46" s="28"/>
      <c r="ERX46" s="28"/>
      <c r="ERY46" s="28"/>
      <c r="ERZ46" s="28"/>
      <c r="ESA46" s="28"/>
      <c r="ESB46" s="28"/>
      <c r="ESC46" s="28"/>
      <c r="ESD46" s="28"/>
      <c r="ESE46" s="28"/>
      <c r="ESF46" s="28"/>
      <c r="ESG46" s="28"/>
      <c r="ESH46" s="28"/>
      <c r="ESI46" s="28"/>
      <c r="ESJ46" s="28"/>
      <c r="ESK46" s="28"/>
      <c r="ESL46" s="28"/>
      <c r="ESM46" s="28"/>
      <c r="ESN46" s="28"/>
      <c r="ESO46" s="28"/>
      <c r="ESP46" s="28"/>
      <c r="ESQ46" s="28"/>
      <c r="ESR46" s="28"/>
      <c r="ESS46" s="28"/>
      <c r="EST46" s="28"/>
      <c r="ESU46" s="28"/>
      <c r="ESV46" s="28"/>
      <c r="ESW46" s="28"/>
      <c r="ESX46" s="28"/>
      <c r="ESY46" s="28"/>
      <c r="ESZ46" s="28"/>
      <c r="ETA46" s="28"/>
      <c r="ETB46" s="28"/>
      <c r="ETC46" s="28"/>
      <c r="ETD46" s="28"/>
      <c r="ETE46" s="28"/>
      <c r="ETF46" s="28"/>
      <c r="ETG46" s="28"/>
      <c r="ETH46" s="28"/>
      <c r="ETI46" s="28"/>
      <c r="ETJ46" s="28"/>
      <c r="ETK46" s="28"/>
      <c r="ETL46" s="28"/>
      <c r="ETM46" s="28"/>
      <c r="ETN46" s="28"/>
      <c r="ETO46" s="28"/>
      <c r="ETP46" s="28"/>
      <c r="ETQ46" s="28"/>
      <c r="ETR46" s="28"/>
      <c r="ETS46" s="28"/>
      <c r="ETT46" s="28"/>
      <c r="ETU46" s="28"/>
      <c r="ETV46" s="28"/>
      <c r="ETW46" s="28"/>
      <c r="ETX46" s="28"/>
      <c r="ETY46" s="28"/>
      <c r="ETZ46" s="28"/>
      <c r="EUA46" s="28"/>
      <c r="EUB46" s="28"/>
      <c r="EUC46" s="28"/>
      <c r="EUD46" s="28"/>
      <c r="EUE46" s="28"/>
      <c r="EUF46" s="28"/>
      <c r="EUG46" s="28"/>
      <c r="EUH46" s="28"/>
      <c r="EUI46" s="28"/>
      <c r="EUJ46" s="28"/>
      <c r="EUK46" s="28"/>
      <c r="EUL46" s="28"/>
      <c r="EUM46" s="28"/>
      <c r="EUN46" s="28"/>
      <c r="EUO46" s="28"/>
      <c r="EUP46" s="28"/>
      <c r="EUQ46" s="28"/>
      <c r="EUR46" s="28"/>
      <c r="EUS46" s="28"/>
      <c r="EUT46" s="28"/>
      <c r="EUU46" s="28"/>
      <c r="EUV46" s="28"/>
      <c r="EUW46" s="28"/>
      <c r="EUX46" s="28"/>
      <c r="EUY46" s="28"/>
      <c r="EUZ46" s="28"/>
      <c r="EVA46" s="28"/>
      <c r="EVB46" s="28"/>
      <c r="EVC46" s="28"/>
      <c r="EVD46" s="28"/>
      <c r="EVE46" s="28"/>
      <c r="EVF46" s="28"/>
      <c r="EVG46" s="28"/>
      <c r="EVH46" s="28"/>
      <c r="EVI46" s="28"/>
      <c r="EVJ46" s="28"/>
      <c r="EVK46" s="28"/>
      <c r="EVL46" s="28"/>
      <c r="EVM46" s="28"/>
      <c r="EVN46" s="28"/>
      <c r="EVO46" s="28"/>
      <c r="EVP46" s="28"/>
      <c r="EVQ46" s="28"/>
      <c r="EVR46" s="28"/>
      <c r="EVS46" s="28"/>
      <c r="EVT46" s="28"/>
      <c r="EVU46" s="28"/>
      <c r="EVV46" s="28"/>
      <c r="EVW46" s="28"/>
      <c r="EVX46" s="28"/>
      <c r="EVY46" s="28"/>
      <c r="EVZ46" s="28"/>
      <c r="EWA46" s="28"/>
      <c r="EWB46" s="28"/>
      <c r="EWC46" s="28"/>
      <c r="EWD46" s="28"/>
      <c r="EWE46" s="28"/>
      <c r="EWF46" s="28"/>
      <c r="EWG46" s="28"/>
      <c r="EWH46" s="28"/>
      <c r="EWI46" s="28"/>
      <c r="EWJ46" s="28"/>
      <c r="EWK46" s="28"/>
      <c r="EWL46" s="28"/>
      <c r="EWM46" s="28"/>
      <c r="EWN46" s="28"/>
      <c r="EWO46" s="28"/>
      <c r="EWP46" s="28"/>
      <c r="EWQ46" s="28"/>
      <c r="EWR46" s="28"/>
      <c r="EWS46" s="28"/>
      <c r="EWT46" s="28"/>
      <c r="EWU46" s="28"/>
      <c r="EWV46" s="28"/>
      <c r="EWW46" s="28"/>
      <c r="EWX46" s="28"/>
      <c r="EWY46" s="28"/>
      <c r="EWZ46" s="28"/>
      <c r="EXA46" s="28"/>
      <c r="EXB46" s="28"/>
      <c r="EXC46" s="28"/>
      <c r="EXD46" s="28"/>
      <c r="EXE46" s="28"/>
      <c r="EXF46" s="28"/>
      <c r="EXG46" s="28"/>
      <c r="EXH46" s="28"/>
      <c r="EXI46" s="28"/>
      <c r="EXJ46" s="28"/>
      <c r="EXK46" s="28"/>
      <c r="EXL46" s="28"/>
      <c r="EXM46" s="28"/>
      <c r="EXN46" s="28"/>
      <c r="EXO46" s="28"/>
      <c r="EXP46" s="28"/>
      <c r="EXQ46" s="28"/>
      <c r="EXR46" s="28"/>
      <c r="EXS46" s="28"/>
      <c r="EXT46" s="28"/>
      <c r="EXU46" s="28"/>
      <c r="EXV46" s="28"/>
      <c r="EXW46" s="28"/>
      <c r="EXX46" s="28"/>
      <c r="EXY46" s="28"/>
      <c r="EXZ46" s="28"/>
      <c r="EYA46" s="28"/>
      <c r="EYB46" s="28"/>
      <c r="EYC46" s="28"/>
      <c r="EYD46" s="28"/>
      <c r="EYE46" s="28"/>
      <c r="EYF46" s="28"/>
      <c r="EYG46" s="28"/>
      <c r="EYH46" s="28"/>
      <c r="EYI46" s="28"/>
      <c r="EYJ46" s="28"/>
      <c r="EYK46" s="28"/>
      <c r="EYL46" s="28"/>
      <c r="EYM46" s="28"/>
      <c r="EYN46" s="28"/>
      <c r="EYO46" s="28"/>
      <c r="EYP46" s="28"/>
      <c r="EYQ46" s="28"/>
      <c r="EYR46" s="28"/>
      <c r="EYS46" s="28"/>
      <c r="EYT46" s="28"/>
      <c r="EYU46" s="28"/>
      <c r="EYV46" s="28"/>
      <c r="EYW46" s="28"/>
      <c r="EYX46" s="28"/>
      <c r="EYY46" s="28"/>
      <c r="EYZ46" s="28"/>
      <c r="EZA46" s="28"/>
      <c r="EZB46" s="28"/>
      <c r="EZC46" s="28"/>
      <c r="EZD46" s="28"/>
      <c r="EZE46" s="28"/>
      <c r="EZF46" s="28"/>
      <c r="EZG46" s="28"/>
      <c r="EZH46" s="28"/>
      <c r="EZI46" s="28"/>
      <c r="EZJ46" s="28"/>
      <c r="EZK46" s="28"/>
      <c r="EZL46" s="28"/>
      <c r="EZM46" s="28"/>
      <c r="EZN46" s="28"/>
      <c r="EZO46" s="28"/>
      <c r="EZP46" s="28"/>
      <c r="EZQ46" s="28"/>
      <c r="EZR46" s="28"/>
      <c r="EZS46" s="28"/>
      <c r="EZT46" s="28"/>
      <c r="EZU46" s="28"/>
      <c r="EZV46" s="28"/>
      <c r="EZW46" s="28"/>
      <c r="EZX46" s="28"/>
      <c r="EZY46" s="28"/>
      <c r="EZZ46" s="28"/>
      <c r="FAA46" s="28"/>
      <c r="FAB46" s="28"/>
      <c r="FAC46" s="28"/>
      <c r="FAD46" s="28"/>
      <c r="FAE46" s="28"/>
      <c r="FAF46" s="28"/>
      <c r="FAG46" s="28"/>
      <c r="FAH46" s="28"/>
      <c r="FAI46" s="28"/>
      <c r="FAJ46" s="28"/>
      <c r="FAK46" s="28"/>
      <c r="FAL46" s="28"/>
      <c r="FAM46" s="28"/>
      <c r="FAN46" s="28"/>
      <c r="FAO46" s="28"/>
      <c r="FAP46" s="28"/>
      <c r="FAQ46" s="28"/>
      <c r="FAR46" s="28"/>
      <c r="FAS46" s="28"/>
      <c r="FAT46" s="28"/>
      <c r="FAU46" s="28"/>
      <c r="FAV46" s="28"/>
      <c r="FAW46" s="28"/>
      <c r="FAX46" s="28"/>
      <c r="FAY46" s="28"/>
      <c r="FAZ46" s="28"/>
      <c r="FBA46" s="28"/>
      <c r="FBB46" s="28"/>
      <c r="FBC46" s="28"/>
      <c r="FBD46" s="28"/>
      <c r="FBE46" s="28"/>
      <c r="FBF46" s="28"/>
      <c r="FBG46" s="28"/>
      <c r="FBH46" s="28"/>
      <c r="FBI46" s="28"/>
      <c r="FBJ46" s="28"/>
      <c r="FBK46" s="28"/>
      <c r="FBL46" s="28"/>
      <c r="FBM46" s="28"/>
      <c r="FBN46" s="28"/>
      <c r="FBO46" s="28"/>
      <c r="FBP46" s="28"/>
      <c r="FBQ46" s="28"/>
      <c r="FBR46" s="28"/>
      <c r="FBS46" s="28"/>
      <c r="FBT46" s="28"/>
      <c r="FBU46" s="28"/>
      <c r="FBV46" s="28"/>
      <c r="FBW46" s="28"/>
      <c r="FBX46" s="28"/>
      <c r="FBY46" s="28"/>
      <c r="FBZ46" s="28"/>
      <c r="FCA46" s="28"/>
      <c r="FCB46" s="28"/>
      <c r="FCC46" s="28"/>
      <c r="FCD46" s="28"/>
      <c r="FCE46" s="28"/>
      <c r="FCF46" s="28"/>
      <c r="FCG46" s="28"/>
      <c r="FCH46" s="28"/>
      <c r="FCI46" s="28"/>
      <c r="FCJ46" s="28"/>
      <c r="FCK46" s="28"/>
      <c r="FCL46" s="28"/>
      <c r="FCM46" s="28"/>
      <c r="FCN46" s="28"/>
      <c r="FCO46" s="28"/>
      <c r="FCP46" s="28"/>
      <c r="FCQ46" s="28"/>
      <c r="FCR46" s="28"/>
      <c r="FCS46" s="28"/>
      <c r="FCT46" s="28"/>
      <c r="FCU46" s="28"/>
      <c r="FCV46" s="28"/>
      <c r="FCW46" s="28"/>
      <c r="FCX46" s="28"/>
      <c r="FCY46" s="28"/>
      <c r="FCZ46" s="28"/>
      <c r="FDA46" s="28"/>
      <c r="FDB46" s="28"/>
      <c r="FDC46" s="28"/>
      <c r="FDD46" s="28"/>
      <c r="FDE46" s="28"/>
      <c r="FDF46" s="28"/>
      <c r="FDG46" s="28"/>
      <c r="FDH46" s="28"/>
      <c r="FDI46" s="28"/>
      <c r="FDJ46" s="28"/>
      <c r="FDK46" s="28"/>
      <c r="FDL46" s="28"/>
      <c r="FDM46" s="28"/>
      <c r="FDN46" s="28"/>
      <c r="FDO46" s="28"/>
      <c r="FDP46" s="28"/>
      <c r="FDQ46" s="28"/>
      <c r="FDR46" s="28"/>
      <c r="FDS46" s="28"/>
      <c r="FDT46" s="28"/>
      <c r="FDU46" s="28"/>
      <c r="FDV46" s="28"/>
      <c r="FDW46" s="28"/>
      <c r="FDX46" s="28"/>
      <c r="FDY46" s="28"/>
      <c r="FDZ46" s="28"/>
      <c r="FEA46" s="28"/>
      <c r="FEB46" s="28"/>
      <c r="FEC46" s="28"/>
      <c r="FED46" s="28"/>
      <c r="FEE46" s="28"/>
      <c r="FEF46" s="28"/>
      <c r="FEG46" s="28"/>
      <c r="FEH46" s="28"/>
      <c r="FEI46" s="28"/>
      <c r="FEJ46" s="28"/>
      <c r="FEK46" s="28"/>
      <c r="FEL46" s="28"/>
      <c r="FEM46" s="28"/>
      <c r="FEN46" s="28"/>
      <c r="FEO46" s="28"/>
      <c r="FEP46" s="28"/>
      <c r="FEQ46" s="28"/>
      <c r="FER46" s="28"/>
      <c r="FES46" s="28"/>
      <c r="FET46" s="28"/>
      <c r="FEU46" s="28"/>
      <c r="FEV46" s="28"/>
      <c r="FEW46" s="28"/>
      <c r="FEX46" s="28"/>
      <c r="FEY46" s="28"/>
      <c r="FEZ46" s="28"/>
      <c r="FFA46" s="28"/>
      <c r="FFB46" s="28"/>
      <c r="FFC46" s="28"/>
      <c r="FFD46" s="28"/>
      <c r="FFE46" s="28"/>
      <c r="FFF46" s="28"/>
      <c r="FFG46" s="28"/>
      <c r="FFH46" s="28"/>
      <c r="FFI46" s="28"/>
      <c r="FFJ46" s="28"/>
      <c r="FFK46" s="28"/>
      <c r="FFL46" s="28"/>
      <c r="FFM46" s="28"/>
      <c r="FFN46" s="28"/>
      <c r="FFO46" s="28"/>
      <c r="FFP46" s="28"/>
      <c r="FFQ46" s="28"/>
      <c r="FFR46" s="28"/>
      <c r="FFS46" s="28"/>
      <c r="FFT46" s="28"/>
      <c r="FFU46" s="28"/>
      <c r="FFV46" s="28"/>
      <c r="FFW46" s="28"/>
      <c r="FFX46" s="28"/>
      <c r="FFY46" s="28"/>
      <c r="FFZ46" s="28"/>
      <c r="FGA46" s="28"/>
      <c r="FGB46" s="28"/>
      <c r="FGC46" s="28"/>
      <c r="FGD46" s="28"/>
      <c r="FGE46" s="28"/>
      <c r="FGF46" s="28"/>
      <c r="FGG46" s="28"/>
      <c r="FGH46" s="28"/>
      <c r="FGI46" s="28"/>
      <c r="FGJ46" s="28"/>
      <c r="FGK46" s="28"/>
      <c r="FGL46" s="28"/>
      <c r="FGM46" s="28"/>
      <c r="FGN46" s="28"/>
      <c r="FGO46" s="28"/>
      <c r="FGP46" s="28"/>
      <c r="FGQ46" s="28"/>
      <c r="FGR46" s="28"/>
      <c r="FGS46" s="28"/>
      <c r="FGT46" s="28"/>
      <c r="FGU46" s="28"/>
      <c r="FGV46" s="28"/>
      <c r="FGW46" s="28"/>
      <c r="FGX46" s="28"/>
      <c r="FGY46" s="28"/>
      <c r="FGZ46" s="28"/>
      <c r="FHA46" s="28"/>
      <c r="FHB46" s="28"/>
      <c r="FHC46" s="28"/>
      <c r="FHD46" s="28"/>
      <c r="FHE46" s="28"/>
      <c r="FHF46" s="28"/>
      <c r="FHG46" s="28"/>
      <c r="FHH46" s="28"/>
      <c r="FHI46" s="28"/>
      <c r="FHJ46" s="28"/>
      <c r="FHK46" s="28"/>
      <c r="FHL46" s="28"/>
      <c r="FHM46" s="28"/>
      <c r="FHN46" s="28"/>
      <c r="FHO46" s="28"/>
      <c r="FHP46" s="28"/>
      <c r="FHQ46" s="28"/>
      <c r="FHR46" s="28"/>
      <c r="FHS46" s="28"/>
      <c r="FHT46" s="28"/>
      <c r="FHU46" s="28"/>
      <c r="FHV46" s="28"/>
      <c r="FHW46" s="28"/>
      <c r="FHX46" s="28"/>
      <c r="FHY46" s="28"/>
      <c r="FHZ46" s="28"/>
      <c r="FIA46" s="28"/>
      <c r="FIB46" s="28"/>
      <c r="FIC46" s="28"/>
      <c r="FID46" s="28"/>
      <c r="FIE46" s="28"/>
      <c r="FIF46" s="28"/>
      <c r="FIG46" s="28"/>
      <c r="FIH46" s="28"/>
      <c r="FII46" s="28"/>
      <c r="FIJ46" s="28"/>
      <c r="FIK46" s="28"/>
      <c r="FIL46" s="28"/>
      <c r="FIM46" s="28"/>
      <c r="FIN46" s="28"/>
      <c r="FIO46" s="28"/>
      <c r="FIP46" s="28"/>
      <c r="FIQ46" s="28"/>
      <c r="FIR46" s="28"/>
      <c r="FIS46" s="28"/>
      <c r="FIT46" s="28"/>
      <c r="FIU46" s="28"/>
      <c r="FIV46" s="28"/>
      <c r="FIW46" s="28"/>
      <c r="FIX46" s="28"/>
      <c r="FIY46" s="28"/>
      <c r="FIZ46" s="28"/>
      <c r="FJA46" s="28"/>
      <c r="FJB46" s="28"/>
      <c r="FJC46" s="28"/>
      <c r="FJD46" s="28"/>
      <c r="FJE46" s="28"/>
      <c r="FJF46" s="28"/>
      <c r="FJG46" s="28"/>
      <c r="FJH46" s="28"/>
      <c r="FJI46" s="28"/>
      <c r="FJJ46" s="28"/>
      <c r="FJK46" s="28"/>
      <c r="FJL46" s="28"/>
      <c r="FJM46" s="28"/>
      <c r="FJN46" s="28"/>
      <c r="FJO46" s="28"/>
      <c r="FJP46" s="28"/>
      <c r="FJQ46" s="28"/>
      <c r="FJR46" s="28"/>
      <c r="FJS46" s="28"/>
      <c r="FJT46" s="28"/>
      <c r="FJU46" s="28"/>
      <c r="FJV46" s="28"/>
      <c r="FJW46" s="28"/>
      <c r="FJX46" s="28"/>
      <c r="FJY46" s="28"/>
      <c r="FJZ46" s="28"/>
      <c r="FKA46" s="28"/>
      <c r="FKB46" s="28"/>
      <c r="FKC46" s="28"/>
      <c r="FKD46" s="28"/>
      <c r="FKE46" s="28"/>
      <c r="FKF46" s="28"/>
      <c r="FKG46" s="28"/>
      <c r="FKH46" s="28"/>
      <c r="FKI46" s="28"/>
      <c r="FKJ46" s="28"/>
      <c r="FKK46" s="28"/>
      <c r="FKL46" s="28"/>
      <c r="FKM46" s="28"/>
      <c r="FKN46" s="28"/>
      <c r="FKO46" s="28"/>
      <c r="FKP46" s="28"/>
      <c r="FKQ46" s="28"/>
      <c r="FKR46" s="28"/>
      <c r="FKS46" s="28"/>
      <c r="FKT46" s="28"/>
      <c r="FKU46" s="28"/>
      <c r="FKV46" s="28"/>
      <c r="FKW46" s="28"/>
      <c r="FKX46" s="28"/>
      <c r="FKY46" s="28"/>
      <c r="FKZ46" s="28"/>
      <c r="FLA46" s="28"/>
      <c r="FLB46" s="28"/>
      <c r="FLC46" s="28"/>
      <c r="FLD46" s="28"/>
      <c r="FLE46" s="28"/>
      <c r="FLF46" s="28"/>
      <c r="FLG46" s="28"/>
      <c r="FLH46" s="28"/>
      <c r="FLI46" s="28"/>
      <c r="FLJ46" s="28"/>
      <c r="FLK46" s="28"/>
      <c r="FLL46" s="28"/>
      <c r="FLM46" s="28"/>
      <c r="FLN46" s="28"/>
      <c r="FLO46" s="28"/>
      <c r="FLP46" s="28"/>
      <c r="FLQ46" s="28"/>
      <c r="FLR46" s="28"/>
      <c r="FLS46" s="28"/>
      <c r="FLT46" s="28"/>
      <c r="FLU46" s="28"/>
      <c r="FLV46" s="28"/>
      <c r="FLW46" s="28"/>
      <c r="FLX46" s="28"/>
      <c r="FLY46" s="28"/>
      <c r="FLZ46" s="28"/>
      <c r="FMA46" s="28"/>
      <c r="FMB46" s="28"/>
      <c r="FMC46" s="28"/>
      <c r="FMD46" s="28"/>
      <c r="FME46" s="28"/>
      <c r="FMF46" s="28"/>
      <c r="FMG46" s="28"/>
      <c r="FMH46" s="28"/>
      <c r="FMI46" s="28"/>
      <c r="FMJ46" s="28"/>
      <c r="FMK46" s="28"/>
      <c r="FML46" s="28"/>
      <c r="FMM46" s="28"/>
      <c r="FMN46" s="28"/>
      <c r="FMO46" s="28"/>
      <c r="FMP46" s="28"/>
      <c r="FMQ46" s="28"/>
      <c r="FMR46" s="28"/>
      <c r="FMS46" s="28"/>
      <c r="FMT46" s="28"/>
      <c r="FMU46" s="28"/>
      <c r="FMV46" s="28"/>
      <c r="FMW46" s="28"/>
      <c r="FMX46" s="28"/>
      <c r="FMY46" s="28"/>
      <c r="FMZ46" s="28"/>
      <c r="FNA46" s="28"/>
      <c r="FNB46" s="28"/>
      <c r="FNC46" s="28"/>
      <c r="FND46" s="28"/>
      <c r="FNE46" s="28"/>
      <c r="FNF46" s="28"/>
      <c r="FNG46" s="28"/>
      <c r="FNH46" s="28"/>
      <c r="FNI46" s="28"/>
      <c r="FNJ46" s="28"/>
      <c r="FNK46" s="28"/>
      <c r="FNL46" s="28"/>
      <c r="FNM46" s="28"/>
      <c r="FNN46" s="28"/>
      <c r="FNO46" s="28"/>
      <c r="FNP46" s="28"/>
      <c r="FNQ46" s="28"/>
      <c r="FNR46" s="28"/>
      <c r="FNS46" s="28"/>
      <c r="FNT46" s="28"/>
      <c r="FNU46" s="28"/>
      <c r="FNV46" s="28"/>
      <c r="FNW46" s="28"/>
      <c r="FNX46" s="28"/>
      <c r="FNY46" s="28"/>
      <c r="FNZ46" s="28"/>
      <c r="FOA46" s="28"/>
      <c r="FOB46" s="28"/>
      <c r="FOC46" s="28"/>
      <c r="FOD46" s="28"/>
      <c r="FOE46" s="28"/>
      <c r="FOF46" s="28"/>
      <c r="FOG46" s="28"/>
      <c r="FOH46" s="28"/>
      <c r="FOI46" s="28"/>
      <c r="FOJ46" s="28"/>
      <c r="FOK46" s="28"/>
      <c r="FOL46" s="28"/>
      <c r="FOM46" s="28"/>
      <c r="FON46" s="28"/>
      <c r="FOO46" s="28"/>
      <c r="FOP46" s="28"/>
      <c r="FOQ46" s="28"/>
      <c r="FOR46" s="28"/>
      <c r="FOS46" s="28"/>
      <c r="FOT46" s="28"/>
      <c r="FOU46" s="28"/>
      <c r="FOV46" s="28"/>
      <c r="FOW46" s="28"/>
      <c r="FOX46" s="28"/>
      <c r="FOY46" s="28"/>
      <c r="FOZ46" s="28"/>
      <c r="FPA46" s="28"/>
      <c r="FPB46" s="28"/>
      <c r="FPC46" s="28"/>
      <c r="FPD46" s="28"/>
      <c r="FPE46" s="28"/>
      <c r="FPF46" s="28"/>
      <c r="FPG46" s="28"/>
      <c r="FPH46" s="28"/>
      <c r="FPI46" s="28"/>
      <c r="FPJ46" s="28"/>
      <c r="FPK46" s="28"/>
      <c r="FPL46" s="28"/>
      <c r="FPM46" s="28"/>
      <c r="FPN46" s="28"/>
      <c r="FPO46" s="28"/>
      <c r="FPP46" s="28"/>
      <c r="FPQ46" s="28"/>
      <c r="FPR46" s="28"/>
      <c r="FPS46" s="28"/>
      <c r="FPT46" s="28"/>
      <c r="FPU46" s="28"/>
      <c r="FPV46" s="28"/>
      <c r="FPW46" s="28"/>
      <c r="FPX46" s="28"/>
      <c r="FPY46" s="28"/>
      <c r="FPZ46" s="28"/>
      <c r="FQA46" s="28"/>
      <c r="FQB46" s="28"/>
      <c r="FQC46" s="28"/>
      <c r="FQD46" s="28"/>
      <c r="FQE46" s="28"/>
      <c r="FQF46" s="28"/>
      <c r="FQG46" s="28"/>
      <c r="FQH46" s="28"/>
      <c r="FQI46" s="28"/>
      <c r="FQJ46" s="28"/>
      <c r="FQK46" s="28"/>
      <c r="FQL46" s="28"/>
      <c r="FQM46" s="28"/>
      <c r="FQN46" s="28"/>
      <c r="FQO46" s="28"/>
      <c r="FQP46" s="28"/>
      <c r="FQQ46" s="28"/>
      <c r="FQR46" s="28"/>
      <c r="FQS46" s="28"/>
      <c r="FQT46" s="28"/>
      <c r="FQU46" s="28"/>
      <c r="FQV46" s="28"/>
      <c r="FQW46" s="28"/>
      <c r="FQX46" s="28"/>
      <c r="FQY46" s="28"/>
      <c r="FQZ46" s="28"/>
      <c r="FRA46" s="28"/>
      <c r="FRB46" s="28"/>
      <c r="FRC46" s="28"/>
      <c r="FRD46" s="28"/>
      <c r="FRE46" s="28"/>
      <c r="FRF46" s="28"/>
      <c r="FRG46" s="28"/>
      <c r="FRH46" s="28"/>
      <c r="FRI46" s="28"/>
      <c r="FRJ46" s="28"/>
      <c r="FRK46" s="28"/>
      <c r="FRL46" s="28"/>
      <c r="FRM46" s="28"/>
      <c r="FRN46" s="28"/>
      <c r="FRO46" s="28"/>
      <c r="FRP46" s="28"/>
      <c r="FRQ46" s="28"/>
      <c r="FRR46" s="28"/>
      <c r="FRS46" s="28"/>
      <c r="FRT46" s="28"/>
      <c r="FRU46" s="28"/>
      <c r="FRV46" s="28"/>
      <c r="FRW46" s="28"/>
      <c r="FRX46" s="28"/>
      <c r="FRY46" s="28"/>
      <c r="FRZ46" s="28"/>
      <c r="FSA46" s="28"/>
      <c r="FSB46" s="28"/>
      <c r="FSC46" s="28"/>
      <c r="FSD46" s="28"/>
      <c r="FSE46" s="28"/>
      <c r="FSF46" s="28"/>
      <c r="FSG46" s="28"/>
      <c r="FSH46" s="28"/>
      <c r="FSI46" s="28"/>
      <c r="FSJ46" s="28"/>
      <c r="FSK46" s="28"/>
      <c r="FSL46" s="28"/>
      <c r="FSM46" s="28"/>
      <c r="FSN46" s="28"/>
      <c r="FSO46" s="28"/>
      <c r="FSP46" s="28"/>
      <c r="FSQ46" s="28"/>
      <c r="FSR46" s="28"/>
      <c r="FSS46" s="28"/>
      <c r="FST46" s="28"/>
      <c r="FSU46" s="28"/>
      <c r="FSV46" s="28"/>
      <c r="FSW46" s="28"/>
      <c r="FSX46" s="28"/>
      <c r="FSY46" s="28"/>
      <c r="FSZ46" s="28"/>
      <c r="FTA46" s="28"/>
      <c r="FTB46" s="28"/>
      <c r="FTC46" s="28"/>
      <c r="FTD46" s="28"/>
      <c r="FTE46" s="28"/>
      <c r="FTF46" s="28"/>
      <c r="FTG46" s="28"/>
      <c r="FTH46" s="28"/>
      <c r="FTI46" s="28"/>
      <c r="FTJ46" s="28"/>
      <c r="FTK46" s="28"/>
      <c r="FTL46" s="28"/>
      <c r="FTM46" s="28"/>
      <c r="FTN46" s="28"/>
      <c r="FTO46" s="28"/>
      <c r="FTP46" s="28"/>
      <c r="FTQ46" s="28"/>
      <c r="FTR46" s="28"/>
      <c r="FTS46" s="28"/>
      <c r="FTT46" s="28"/>
      <c r="FTU46" s="28"/>
      <c r="FTV46" s="28"/>
      <c r="FTW46" s="28"/>
      <c r="FTX46" s="28"/>
      <c r="FTY46" s="28"/>
      <c r="FTZ46" s="28"/>
      <c r="FUA46" s="28"/>
      <c r="FUB46" s="28"/>
      <c r="FUC46" s="28"/>
      <c r="FUD46" s="28"/>
      <c r="FUE46" s="28"/>
      <c r="FUF46" s="28"/>
      <c r="FUG46" s="28"/>
      <c r="FUH46" s="28"/>
      <c r="FUI46" s="28"/>
      <c r="FUJ46" s="28"/>
      <c r="FUK46" s="28"/>
      <c r="FUL46" s="28"/>
      <c r="FUM46" s="28"/>
      <c r="FUN46" s="28"/>
      <c r="FUO46" s="28"/>
      <c r="FUP46" s="28"/>
      <c r="FUQ46" s="28"/>
      <c r="FUR46" s="28"/>
      <c r="FUS46" s="28"/>
      <c r="FUT46" s="28"/>
      <c r="FUU46" s="28"/>
      <c r="FUV46" s="28"/>
      <c r="FUW46" s="28"/>
      <c r="FUX46" s="28"/>
      <c r="FUY46" s="28"/>
      <c r="FUZ46" s="28"/>
      <c r="FVA46" s="28"/>
      <c r="FVB46" s="28"/>
      <c r="FVC46" s="28"/>
      <c r="FVD46" s="28"/>
      <c r="FVE46" s="28"/>
      <c r="FVF46" s="28"/>
      <c r="FVG46" s="28"/>
      <c r="FVH46" s="28"/>
      <c r="FVI46" s="28"/>
      <c r="FVJ46" s="28"/>
      <c r="FVK46" s="28"/>
      <c r="FVL46" s="28"/>
      <c r="FVM46" s="28"/>
      <c r="FVN46" s="28"/>
      <c r="FVO46" s="28"/>
      <c r="FVP46" s="28"/>
      <c r="FVQ46" s="28"/>
      <c r="FVR46" s="28"/>
      <c r="FVS46" s="28"/>
      <c r="FVT46" s="28"/>
      <c r="FVU46" s="28"/>
      <c r="FVV46" s="28"/>
      <c r="FVW46" s="28"/>
      <c r="FVX46" s="28"/>
      <c r="FVY46" s="28"/>
      <c r="FVZ46" s="28"/>
      <c r="FWA46" s="28"/>
      <c r="FWB46" s="28"/>
      <c r="FWC46" s="28"/>
      <c r="FWD46" s="28"/>
      <c r="FWE46" s="28"/>
      <c r="FWF46" s="28"/>
      <c r="FWG46" s="28"/>
      <c r="FWH46" s="28"/>
      <c r="FWI46" s="28"/>
      <c r="FWJ46" s="28"/>
      <c r="FWK46" s="28"/>
      <c r="FWL46" s="28"/>
      <c r="FWM46" s="28"/>
      <c r="FWN46" s="28"/>
      <c r="FWO46" s="28"/>
      <c r="FWP46" s="28"/>
      <c r="FWQ46" s="28"/>
      <c r="FWR46" s="28"/>
      <c r="FWS46" s="28"/>
      <c r="FWT46" s="28"/>
      <c r="FWU46" s="28"/>
      <c r="FWV46" s="28"/>
      <c r="FWW46" s="28"/>
      <c r="FWX46" s="28"/>
      <c r="FWY46" s="28"/>
      <c r="FWZ46" s="28"/>
      <c r="FXA46" s="28"/>
      <c r="FXB46" s="28"/>
      <c r="FXC46" s="28"/>
      <c r="FXD46" s="28"/>
      <c r="FXE46" s="28"/>
      <c r="FXF46" s="28"/>
      <c r="FXG46" s="28"/>
      <c r="FXH46" s="28"/>
      <c r="FXI46" s="28"/>
      <c r="FXJ46" s="28"/>
      <c r="FXK46" s="28"/>
      <c r="FXL46" s="28"/>
      <c r="FXM46" s="28"/>
      <c r="FXN46" s="28"/>
      <c r="FXO46" s="28"/>
      <c r="FXP46" s="28"/>
      <c r="FXQ46" s="28"/>
      <c r="FXR46" s="28"/>
      <c r="FXS46" s="28"/>
      <c r="FXT46" s="28"/>
      <c r="FXU46" s="28"/>
      <c r="FXV46" s="28"/>
      <c r="FXW46" s="28"/>
      <c r="FXX46" s="28"/>
      <c r="FXY46" s="28"/>
      <c r="FXZ46" s="28"/>
      <c r="FYA46" s="28"/>
      <c r="FYB46" s="28"/>
      <c r="FYC46" s="28"/>
      <c r="FYD46" s="28"/>
      <c r="FYE46" s="28"/>
      <c r="FYF46" s="28"/>
      <c r="FYG46" s="28"/>
      <c r="FYH46" s="28"/>
      <c r="FYI46" s="28"/>
      <c r="FYJ46" s="28"/>
      <c r="FYK46" s="28"/>
      <c r="FYL46" s="28"/>
      <c r="FYM46" s="28"/>
      <c r="FYN46" s="28"/>
      <c r="FYO46" s="28"/>
      <c r="FYP46" s="28"/>
      <c r="FYQ46" s="28"/>
      <c r="FYR46" s="28"/>
      <c r="FYS46" s="28"/>
      <c r="FYT46" s="28"/>
      <c r="FYU46" s="28"/>
      <c r="FYV46" s="28"/>
      <c r="FYW46" s="28"/>
      <c r="FYX46" s="28"/>
      <c r="FYY46" s="28"/>
      <c r="FYZ46" s="28"/>
      <c r="FZA46" s="28"/>
      <c r="FZB46" s="28"/>
      <c r="FZC46" s="28"/>
      <c r="FZD46" s="28"/>
      <c r="FZE46" s="28"/>
      <c r="FZF46" s="28"/>
      <c r="FZG46" s="28"/>
      <c r="FZH46" s="28"/>
      <c r="FZI46" s="28"/>
      <c r="FZJ46" s="28"/>
      <c r="FZK46" s="28"/>
      <c r="FZL46" s="28"/>
      <c r="FZM46" s="28"/>
      <c r="FZN46" s="28"/>
      <c r="FZO46" s="28"/>
      <c r="FZP46" s="28"/>
      <c r="FZQ46" s="28"/>
      <c r="FZR46" s="28"/>
      <c r="FZS46" s="28"/>
      <c r="FZT46" s="28"/>
      <c r="FZU46" s="28"/>
      <c r="FZV46" s="28"/>
      <c r="FZW46" s="28"/>
      <c r="FZX46" s="28"/>
      <c r="FZY46" s="28"/>
      <c r="FZZ46" s="28"/>
      <c r="GAA46" s="28"/>
      <c r="GAB46" s="28"/>
      <c r="GAC46" s="28"/>
      <c r="GAD46" s="28"/>
      <c r="GAE46" s="28"/>
      <c r="GAF46" s="28"/>
      <c r="GAG46" s="28"/>
      <c r="GAH46" s="28"/>
      <c r="GAI46" s="28"/>
      <c r="GAJ46" s="28"/>
      <c r="GAK46" s="28"/>
      <c r="GAL46" s="28"/>
      <c r="GAM46" s="28"/>
      <c r="GAN46" s="28"/>
      <c r="GAO46" s="28"/>
      <c r="GAP46" s="28"/>
      <c r="GAQ46" s="28"/>
      <c r="GAR46" s="28"/>
      <c r="GAS46" s="28"/>
      <c r="GAT46" s="28"/>
      <c r="GAU46" s="28"/>
      <c r="GAV46" s="28"/>
      <c r="GAW46" s="28"/>
      <c r="GAX46" s="28"/>
      <c r="GAY46" s="28"/>
      <c r="GAZ46" s="28"/>
      <c r="GBA46" s="28"/>
      <c r="GBB46" s="28"/>
      <c r="GBC46" s="28"/>
      <c r="GBD46" s="28"/>
      <c r="GBE46" s="28"/>
      <c r="GBF46" s="28"/>
      <c r="GBG46" s="28"/>
      <c r="GBH46" s="28"/>
      <c r="GBI46" s="28"/>
      <c r="GBJ46" s="28"/>
      <c r="GBK46" s="28"/>
      <c r="GBL46" s="28"/>
      <c r="GBM46" s="28"/>
    </row>
    <row r="47" spans="1:4797" x14ac:dyDescent="0.25">
      <c r="A47" s="1">
        <v>0</v>
      </c>
      <c r="B47" s="15" t="s">
        <v>69</v>
      </c>
      <c r="C47" s="14">
        <v>418</v>
      </c>
      <c r="D47" s="16">
        <v>0</v>
      </c>
      <c r="E47" s="16">
        <v>2126.3000000000002</v>
      </c>
      <c r="F47" s="16">
        <v>2329.4</v>
      </c>
      <c r="G47" s="17">
        <v>1.0955180360250198</v>
      </c>
      <c r="H47" s="17">
        <v>1.0639903773452426</v>
      </c>
      <c r="I47" s="16">
        <v>2262.4</v>
      </c>
      <c r="J47" s="15">
        <v>5.4119999999999999</v>
      </c>
      <c r="K47" s="23"/>
      <c r="L47" s="18">
        <v>1.111</v>
      </c>
      <c r="M47" s="24"/>
      <c r="N47" s="19">
        <v>0</v>
      </c>
      <c r="O47" s="24"/>
      <c r="P47" s="20">
        <v>0</v>
      </c>
      <c r="Q47" s="20">
        <v>0</v>
      </c>
      <c r="R47" s="24"/>
      <c r="S47" s="24"/>
      <c r="T47" s="20">
        <v>0</v>
      </c>
      <c r="U47" s="20">
        <v>0</v>
      </c>
      <c r="V47" s="20">
        <v>0</v>
      </c>
      <c r="W47" s="52">
        <v>0</v>
      </c>
      <c r="X47" s="52">
        <v>0</v>
      </c>
      <c r="Y47" s="16">
        <v>0</v>
      </c>
    </row>
    <row r="48" spans="1:4797" x14ac:dyDescent="0.25">
      <c r="A48" s="1">
        <v>0</v>
      </c>
      <c r="B48" s="15" t="s">
        <v>70</v>
      </c>
      <c r="C48" s="14">
        <v>778</v>
      </c>
      <c r="D48" s="16">
        <v>0</v>
      </c>
      <c r="E48" s="16">
        <v>691.4</v>
      </c>
      <c r="F48" s="16">
        <v>798.1</v>
      </c>
      <c r="G48" s="17">
        <v>1.1543245588660689</v>
      </c>
      <c r="H48" s="17">
        <v>1.0639903773452426</v>
      </c>
      <c r="I48" s="16">
        <v>735.6</v>
      </c>
      <c r="J48" s="15">
        <v>0.94599999999999995</v>
      </c>
      <c r="K48" s="15"/>
      <c r="L48" s="18">
        <v>0.19400000000000001</v>
      </c>
      <c r="M48" s="19"/>
      <c r="N48" s="19">
        <v>0.80600000000000005</v>
      </c>
      <c r="O48" s="20"/>
      <c r="P48" s="20">
        <v>3055.6</v>
      </c>
      <c r="Q48" s="20">
        <v>3055.6</v>
      </c>
      <c r="R48" s="20"/>
      <c r="S48" s="20"/>
      <c r="T48" s="20">
        <v>3055.6</v>
      </c>
      <c r="U48" s="20">
        <v>3055.6</v>
      </c>
      <c r="V48" s="20">
        <v>3055.6</v>
      </c>
      <c r="W48" s="52">
        <v>0</v>
      </c>
      <c r="X48" s="52">
        <v>611.1</v>
      </c>
      <c r="Y48" s="16">
        <v>2444.5</v>
      </c>
    </row>
    <row r="49" spans="1:25" x14ac:dyDescent="0.25">
      <c r="A49" s="1">
        <v>0</v>
      </c>
      <c r="B49" s="15" t="s">
        <v>71</v>
      </c>
      <c r="C49" s="14">
        <v>1480</v>
      </c>
      <c r="D49" s="16">
        <v>0</v>
      </c>
      <c r="E49" s="16">
        <v>2327.8000000000002</v>
      </c>
      <c r="F49" s="16">
        <v>2333.5</v>
      </c>
      <c r="G49" s="17">
        <v>1.0024486639745682</v>
      </c>
      <c r="H49" s="17">
        <v>1.0024486639745682</v>
      </c>
      <c r="I49" s="16">
        <v>2333.5</v>
      </c>
      <c r="J49" s="15">
        <v>1.577</v>
      </c>
      <c r="K49" s="21"/>
      <c r="L49" s="18">
        <v>0.32400000000000001</v>
      </c>
      <c r="M49" s="22"/>
      <c r="N49" s="19">
        <v>0.67600000000000005</v>
      </c>
      <c r="O49" s="22"/>
      <c r="P49" s="20">
        <v>4875.2</v>
      </c>
      <c r="Q49" s="20">
        <v>4875.2</v>
      </c>
      <c r="R49" s="22"/>
      <c r="S49" s="22"/>
      <c r="T49" s="20">
        <v>4875.2</v>
      </c>
      <c r="U49" s="20">
        <v>4875.2</v>
      </c>
      <c r="V49" s="20">
        <v>4875.2</v>
      </c>
      <c r="W49" s="52">
        <v>0</v>
      </c>
      <c r="X49" s="52">
        <v>975</v>
      </c>
      <c r="Y49" s="16">
        <v>3900.2</v>
      </c>
    </row>
    <row r="50" spans="1:25" x14ac:dyDescent="0.25">
      <c r="A50" s="1">
        <v>2</v>
      </c>
      <c r="B50" s="15" t="s">
        <v>42</v>
      </c>
      <c r="C50" s="14">
        <v>25944</v>
      </c>
      <c r="D50" s="16">
        <v>3374</v>
      </c>
      <c r="E50" s="16">
        <v>118905.7</v>
      </c>
      <c r="F50" s="16">
        <v>126232.1</v>
      </c>
      <c r="G50" s="17">
        <v>1.0616152127273966</v>
      </c>
      <c r="H50" s="17">
        <v>1.0616152127273966</v>
      </c>
      <c r="I50" s="16">
        <v>126232.1</v>
      </c>
      <c r="J50" s="15">
        <v>4.8659999999999997</v>
      </c>
      <c r="K50" s="21">
        <v>0.49199999999999999</v>
      </c>
      <c r="L50" s="18"/>
      <c r="M50" s="21">
        <v>0.45400000000000001</v>
      </c>
      <c r="N50" s="19"/>
      <c r="O50" s="22">
        <v>116529.2</v>
      </c>
      <c r="P50" s="20"/>
      <c r="Q50" s="20">
        <v>116529.2</v>
      </c>
      <c r="R50" s="25">
        <v>0</v>
      </c>
      <c r="S50" s="26">
        <v>116529.2</v>
      </c>
      <c r="T50" s="20"/>
      <c r="U50" s="20">
        <v>116529.2</v>
      </c>
      <c r="V50" s="20">
        <v>116529.2</v>
      </c>
      <c r="W50" s="52">
        <v>34958.800000000003</v>
      </c>
      <c r="X50" s="52">
        <v>16314.1</v>
      </c>
      <c r="Y50" s="16">
        <v>65256.299999999996</v>
      </c>
    </row>
    <row r="51" spans="1:25" x14ac:dyDescent="0.25">
      <c r="A51" s="1">
        <v>1</v>
      </c>
      <c r="B51" s="54" t="s">
        <v>72</v>
      </c>
      <c r="C51" s="14">
        <v>17697</v>
      </c>
      <c r="D51" s="53">
        <v>6383</v>
      </c>
      <c r="E51" s="53">
        <v>89495.4</v>
      </c>
      <c r="F51" s="53">
        <v>93686.8</v>
      </c>
      <c r="G51" s="24"/>
      <c r="H51" s="24"/>
      <c r="I51" s="24">
        <v>93686.8</v>
      </c>
      <c r="J51" s="15"/>
      <c r="K51" s="23"/>
      <c r="L51" s="24"/>
      <c r="M51" s="24"/>
      <c r="N51" s="19"/>
      <c r="O51" s="24">
        <v>99796.7</v>
      </c>
      <c r="P51" s="24">
        <v>58367.3</v>
      </c>
      <c r="Q51" s="24">
        <v>158164</v>
      </c>
      <c r="R51" s="24"/>
      <c r="S51" s="24">
        <v>148098.4</v>
      </c>
      <c r="T51" s="24">
        <v>58367.3</v>
      </c>
      <c r="U51" s="24">
        <v>206465.7</v>
      </c>
      <c r="V51" s="24">
        <v>206465.7</v>
      </c>
      <c r="W51" s="53">
        <v>44429.5</v>
      </c>
      <c r="X51" s="53">
        <v>32407.299999999996</v>
      </c>
      <c r="Y51" s="53">
        <v>129628.9</v>
      </c>
    </row>
    <row r="52" spans="1:25" x14ac:dyDescent="0.25">
      <c r="A52" s="1">
        <v>3</v>
      </c>
      <c r="B52" s="15" t="s">
        <v>73</v>
      </c>
      <c r="C52" s="14">
        <v>6653</v>
      </c>
      <c r="D52" s="16">
        <v>0</v>
      </c>
      <c r="E52" s="16">
        <v>13549</v>
      </c>
      <c r="F52" s="16">
        <v>14155.5</v>
      </c>
      <c r="G52" s="17">
        <v>1.0447634511772086</v>
      </c>
      <c r="H52" s="17">
        <v>1.0447634511772086</v>
      </c>
      <c r="I52" s="16">
        <v>14155.5</v>
      </c>
      <c r="J52" s="15">
        <v>2.1280000000000001</v>
      </c>
      <c r="K52" s="15"/>
      <c r="L52" s="18">
        <v>0.437</v>
      </c>
      <c r="M52" s="19"/>
      <c r="N52" s="19">
        <v>0.56299999999999994</v>
      </c>
      <c r="O52" s="20"/>
      <c r="P52" s="20">
        <v>18251.900000000001</v>
      </c>
      <c r="Q52" s="20">
        <v>18251.900000000001</v>
      </c>
      <c r="R52" s="20"/>
      <c r="S52" s="20"/>
      <c r="T52" s="20">
        <v>18251.900000000001</v>
      </c>
      <c r="U52" s="20">
        <v>18251.900000000001</v>
      </c>
      <c r="V52" s="20">
        <v>18251.900000000001</v>
      </c>
      <c r="W52" s="52"/>
      <c r="X52" s="52">
        <v>3650.4</v>
      </c>
      <c r="Y52" s="16">
        <v>14601.500000000002</v>
      </c>
    </row>
    <row r="53" spans="1:25" x14ac:dyDescent="0.25">
      <c r="A53" s="1">
        <v>0</v>
      </c>
      <c r="B53" s="15" t="s">
        <v>74</v>
      </c>
      <c r="C53" s="14">
        <v>1147</v>
      </c>
      <c r="D53" s="16">
        <v>0</v>
      </c>
      <c r="E53" s="16">
        <v>1545.4</v>
      </c>
      <c r="F53" s="16">
        <v>1611.9</v>
      </c>
      <c r="G53" s="17">
        <v>1.0430309305034295</v>
      </c>
      <c r="H53" s="17">
        <v>1.0430309305034295</v>
      </c>
      <c r="I53" s="16">
        <v>1611.9</v>
      </c>
      <c r="J53" s="15">
        <v>1.405</v>
      </c>
      <c r="K53" s="23"/>
      <c r="L53" s="18">
        <v>0.28799999999999998</v>
      </c>
      <c r="M53" s="24"/>
      <c r="N53" s="19">
        <v>0.71199999999999997</v>
      </c>
      <c r="O53" s="24"/>
      <c r="P53" s="20">
        <v>3979.5</v>
      </c>
      <c r="Q53" s="20">
        <v>3979.5</v>
      </c>
      <c r="R53" s="24"/>
      <c r="S53" s="24"/>
      <c r="T53" s="20">
        <v>3979.5</v>
      </c>
      <c r="U53" s="20">
        <v>3979.5</v>
      </c>
      <c r="V53" s="20">
        <v>3979.5</v>
      </c>
      <c r="W53" s="52"/>
      <c r="X53" s="52">
        <v>795.9</v>
      </c>
      <c r="Y53" s="16">
        <v>3183.6</v>
      </c>
    </row>
    <row r="54" spans="1:25" x14ac:dyDescent="0.25">
      <c r="A54" s="1">
        <v>0</v>
      </c>
      <c r="B54" s="15" t="s">
        <v>75</v>
      </c>
      <c r="C54" s="14">
        <v>480</v>
      </c>
      <c r="D54" s="16">
        <v>0</v>
      </c>
      <c r="E54" s="16">
        <v>380.9</v>
      </c>
      <c r="F54" s="16">
        <v>395.3</v>
      </c>
      <c r="G54" s="17">
        <v>1.0378051982147547</v>
      </c>
      <c r="H54" s="17">
        <v>1.0378051982147547</v>
      </c>
      <c r="I54" s="16">
        <v>395.3</v>
      </c>
      <c r="J54" s="15">
        <v>0.82399999999999995</v>
      </c>
      <c r="K54" s="15"/>
      <c r="L54" s="18">
        <v>0.16900000000000001</v>
      </c>
      <c r="M54" s="19"/>
      <c r="N54" s="19">
        <v>0.83099999999999996</v>
      </c>
      <c r="O54" s="20"/>
      <c r="P54" s="20">
        <v>1943.7</v>
      </c>
      <c r="Q54" s="20">
        <v>1943.7</v>
      </c>
      <c r="R54" s="20"/>
      <c r="S54" s="20"/>
      <c r="T54" s="20">
        <v>1943.7</v>
      </c>
      <c r="U54" s="20">
        <v>1943.7</v>
      </c>
      <c r="V54" s="20">
        <v>1943.7</v>
      </c>
      <c r="W54" s="52"/>
      <c r="X54" s="52">
        <v>388.7</v>
      </c>
      <c r="Y54" s="16">
        <v>1555</v>
      </c>
    </row>
    <row r="55" spans="1:25" x14ac:dyDescent="0.25">
      <c r="A55" s="1">
        <v>0</v>
      </c>
      <c r="B55" s="15" t="s">
        <v>76</v>
      </c>
      <c r="C55" s="14">
        <v>548</v>
      </c>
      <c r="D55" s="16">
        <v>0</v>
      </c>
      <c r="E55" s="16">
        <v>761.3</v>
      </c>
      <c r="F55" s="16">
        <v>790.5</v>
      </c>
      <c r="G55" s="17">
        <v>1.0383554446341785</v>
      </c>
      <c r="H55" s="17">
        <v>1.0383554446341785</v>
      </c>
      <c r="I55" s="16">
        <v>790.5</v>
      </c>
      <c r="J55" s="15">
        <v>1.4430000000000001</v>
      </c>
      <c r="K55" s="21"/>
      <c r="L55" s="18">
        <v>0.29599999999999999</v>
      </c>
      <c r="M55" s="22"/>
      <c r="N55" s="19">
        <v>0.70399999999999996</v>
      </c>
      <c r="O55" s="22"/>
      <c r="P55" s="20">
        <v>1879.9</v>
      </c>
      <c r="Q55" s="20">
        <v>1879.9</v>
      </c>
      <c r="R55" s="22"/>
      <c r="S55" s="22"/>
      <c r="T55" s="20">
        <v>1879.9</v>
      </c>
      <c r="U55" s="20">
        <v>1879.9</v>
      </c>
      <c r="V55" s="20">
        <v>1879.9</v>
      </c>
      <c r="W55" s="52"/>
      <c r="X55" s="52">
        <v>376</v>
      </c>
      <c r="Y55" s="16">
        <v>1503.9</v>
      </c>
    </row>
    <row r="56" spans="1:25" x14ac:dyDescent="0.25">
      <c r="A56" s="1">
        <v>0</v>
      </c>
      <c r="B56" s="15" t="s">
        <v>77</v>
      </c>
      <c r="C56" s="14">
        <v>560</v>
      </c>
      <c r="D56" s="16">
        <v>0</v>
      </c>
      <c r="E56" s="16">
        <v>737.1</v>
      </c>
      <c r="F56" s="16">
        <v>766.3</v>
      </c>
      <c r="G56" s="17">
        <v>1.0396147062813728</v>
      </c>
      <c r="H56" s="17">
        <v>1.0396147062813728</v>
      </c>
      <c r="I56" s="16">
        <v>766.3</v>
      </c>
      <c r="J56" s="15">
        <v>1.3680000000000001</v>
      </c>
      <c r="K56" s="15"/>
      <c r="L56" s="18">
        <v>0.28100000000000003</v>
      </c>
      <c r="M56" s="19"/>
      <c r="N56" s="19">
        <v>0.71899999999999997</v>
      </c>
      <c r="O56" s="20"/>
      <c r="P56" s="20">
        <v>1962</v>
      </c>
      <c r="Q56" s="20">
        <v>1962</v>
      </c>
      <c r="R56" s="20"/>
      <c r="S56" s="20"/>
      <c r="T56" s="20">
        <v>1962</v>
      </c>
      <c r="U56" s="20">
        <v>1962</v>
      </c>
      <c r="V56" s="20">
        <v>1962</v>
      </c>
      <c r="W56" s="52"/>
      <c r="X56" s="52">
        <v>392.4</v>
      </c>
      <c r="Y56" s="16">
        <v>1569.6</v>
      </c>
    </row>
    <row r="57" spans="1:25" x14ac:dyDescent="0.25">
      <c r="A57" s="1">
        <v>0</v>
      </c>
      <c r="B57" s="15" t="s">
        <v>78</v>
      </c>
      <c r="C57" s="14">
        <v>275</v>
      </c>
      <c r="D57" s="16">
        <v>0</v>
      </c>
      <c r="E57" s="16">
        <v>272.2</v>
      </c>
      <c r="F57" s="16">
        <v>282.8</v>
      </c>
      <c r="G57" s="17">
        <v>1.0389419544452609</v>
      </c>
      <c r="H57" s="17">
        <v>1.0389419544452609</v>
      </c>
      <c r="I57" s="16">
        <v>282.8</v>
      </c>
      <c r="J57" s="15">
        <v>1.028</v>
      </c>
      <c r="K57" s="21"/>
      <c r="L57" s="18">
        <v>0.21099999999999999</v>
      </c>
      <c r="M57" s="22"/>
      <c r="N57" s="19">
        <v>0.78900000000000003</v>
      </c>
      <c r="O57" s="22"/>
      <c r="P57" s="20">
        <v>1057.3</v>
      </c>
      <c r="Q57" s="20">
        <v>1057.3</v>
      </c>
      <c r="R57" s="22"/>
      <c r="S57" s="22"/>
      <c r="T57" s="20">
        <v>1057.3</v>
      </c>
      <c r="U57" s="20">
        <v>1057.3</v>
      </c>
      <c r="V57" s="20">
        <v>1057.3</v>
      </c>
      <c r="W57" s="52"/>
      <c r="X57" s="52">
        <v>211.5</v>
      </c>
      <c r="Y57" s="16">
        <v>845.8</v>
      </c>
    </row>
    <row r="58" spans="1:25" x14ac:dyDescent="0.25">
      <c r="A58" s="1">
        <v>0</v>
      </c>
      <c r="B58" s="15" t="s">
        <v>79</v>
      </c>
      <c r="C58" s="14">
        <v>1781</v>
      </c>
      <c r="D58" s="16">
        <v>0</v>
      </c>
      <c r="E58" s="16">
        <v>1537.9</v>
      </c>
      <c r="F58" s="16">
        <v>1597.9</v>
      </c>
      <c r="G58" s="17">
        <v>1.0390142401976721</v>
      </c>
      <c r="H58" s="17">
        <v>1.0390142401976721</v>
      </c>
      <c r="I58" s="16">
        <v>1597.9</v>
      </c>
      <c r="J58" s="15">
        <v>0.89700000000000002</v>
      </c>
      <c r="K58" s="21"/>
      <c r="L58" s="18">
        <v>0.184</v>
      </c>
      <c r="M58" s="22"/>
      <c r="N58" s="19">
        <v>0.81599999999999995</v>
      </c>
      <c r="O58" s="22"/>
      <c r="P58" s="20">
        <v>7081.7</v>
      </c>
      <c r="Q58" s="20">
        <v>7081.7</v>
      </c>
      <c r="R58" s="22"/>
      <c r="S58" s="22"/>
      <c r="T58" s="20">
        <v>7081.7</v>
      </c>
      <c r="U58" s="20">
        <v>7081.7</v>
      </c>
      <c r="V58" s="20">
        <v>7081.7</v>
      </c>
      <c r="W58" s="52"/>
      <c r="X58" s="52">
        <v>1416.3</v>
      </c>
      <c r="Y58" s="16">
        <v>5665.4</v>
      </c>
    </row>
    <row r="59" spans="1:25" x14ac:dyDescent="0.25">
      <c r="A59" s="1">
        <v>0</v>
      </c>
      <c r="B59" s="15" t="s">
        <v>80</v>
      </c>
      <c r="C59" s="14">
        <v>383</v>
      </c>
      <c r="D59" s="16">
        <v>0</v>
      </c>
      <c r="E59" s="16">
        <v>588.5</v>
      </c>
      <c r="F59" s="16">
        <v>613</v>
      </c>
      <c r="G59" s="17">
        <v>1.0416312659303313</v>
      </c>
      <c r="H59" s="17">
        <v>1.0416312659303313</v>
      </c>
      <c r="I59" s="16">
        <v>613</v>
      </c>
      <c r="J59" s="15">
        <v>1.601</v>
      </c>
      <c r="K59" s="15"/>
      <c r="L59" s="18">
        <v>0.32900000000000001</v>
      </c>
      <c r="M59" s="19"/>
      <c r="N59" s="19">
        <v>0.67100000000000004</v>
      </c>
      <c r="O59" s="20"/>
      <c r="P59" s="20">
        <v>1252.3</v>
      </c>
      <c r="Q59" s="20">
        <v>1252.3</v>
      </c>
      <c r="R59" s="20"/>
      <c r="S59" s="20"/>
      <c r="T59" s="20">
        <v>1252.3</v>
      </c>
      <c r="U59" s="20">
        <v>1252.3</v>
      </c>
      <c r="V59" s="20">
        <v>1252.3</v>
      </c>
      <c r="W59" s="52"/>
      <c r="X59" s="52">
        <v>250.5</v>
      </c>
      <c r="Y59" s="16">
        <v>1001.8</v>
      </c>
    </row>
    <row r="60" spans="1:25" x14ac:dyDescent="0.25">
      <c r="A60" s="1">
        <v>0</v>
      </c>
      <c r="B60" s="15" t="s">
        <v>81</v>
      </c>
      <c r="C60" s="14">
        <v>809</v>
      </c>
      <c r="D60" s="16">
        <v>0</v>
      </c>
      <c r="E60" s="16">
        <v>1541.2</v>
      </c>
      <c r="F60" s="16">
        <v>1599.5</v>
      </c>
      <c r="G60" s="17">
        <v>1.0378276667531794</v>
      </c>
      <c r="H60" s="17">
        <v>1.0378276667531794</v>
      </c>
      <c r="I60" s="16">
        <v>1599.5</v>
      </c>
      <c r="J60" s="15">
        <v>1.9770000000000001</v>
      </c>
      <c r="K60" s="23"/>
      <c r="L60" s="18">
        <v>0.40600000000000003</v>
      </c>
      <c r="M60" s="24"/>
      <c r="N60" s="19">
        <v>0.59399999999999997</v>
      </c>
      <c r="O60" s="24"/>
      <c r="P60" s="20">
        <v>2341.6</v>
      </c>
      <c r="Q60" s="20">
        <v>2341.6</v>
      </c>
      <c r="R60" s="24"/>
      <c r="S60" s="24"/>
      <c r="T60" s="20">
        <v>2341.6</v>
      </c>
      <c r="U60" s="20">
        <v>2341.6</v>
      </c>
      <c r="V60" s="20">
        <v>2341.6</v>
      </c>
      <c r="W60" s="52"/>
      <c r="X60" s="52">
        <v>468.3</v>
      </c>
      <c r="Y60" s="16">
        <v>1873.3</v>
      </c>
    </row>
    <row r="61" spans="1:25" x14ac:dyDescent="0.25">
      <c r="A61" s="1">
        <v>0</v>
      </c>
      <c r="B61" s="15" t="s">
        <v>82</v>
      </c>
      <c r="C61" s="14">
        <v>524</v>
      </c>
      <c r="D61" s="16">
        <v>0</v>
      </c>
      <c r="E61" s="16">
        <v>663.5</v>
      </c>
      <c r="F61" s="16">
        <v>689.1</v>
      </c>
      <c r="G61" s="17">
        <v>1.0385832705350415</v>
      </c>
      <c r="H61" s="17">
        <v>1.0385832705350415</v>
      </c>
      <c r="I61" s="16">
        <v>689.1</v>
      </c>
      <c r="J61" s="15">
        <v>1.3149999999999999</v>
      </c>
      <c r="K61" s="15"/>
      <c r="L61" s="18">
        <v>0.27</v>
      </c>
      <c r="M61" s="19"/>
      <c r="N61" s="19">
        <v>0.73</v>
      </c>
      <c r="O61" s="20"/>
      <c r="P61" s="20">
        <v>1864</v>
      </c>
      <c r="Q61" s="20">
        <v>1864</v>
      </c>
      <c r="R61" s="20"/>
      <c r="S61" s="20"/>
      <c r="T61" s="20">
        <v>1864</v>
      </c>
      <c r="U61" s="20">
        <v>1864</v>
      </c>
      <c r="V61" s="20">
        <v>1864</v>
      </c>
      <c r="W61" s="52"/>
      <c r="X61" s="52">
        <v>372.8</v>
      </c>
      <c r="Y61" s="16">
        <v>1491.2</v>
      </c>
    </row>
    <row r="62" spans="1:25" x14ac:dyDescent="0.25">
      <c r="A62" s="1">
        <v>0</v>
      </c>
      <c r="B62" s="15" t="s">
        <v>83</v>
      </c>
      <c r="C62" s="14">
        <v>366</v>
      </c>
      <c r="D62" s="16">
        <v>0</v>
      </c>
      <c r="E62" s="16">
        <v>345.3</v>
      </c>
      <c r="F62" s="16">
        <v>359.4</v>
      </c>
      <c r="G62" s="17">
        <v>1.0408340573414421</v>
      </c>
      <c r="H62" s="17">
        <v>1.0408340573414421</v>
      </c>
      <c r="I62" s="16">
        <v>359.4</v>
      </c>
      <c r="J62" s="15">
        <v>0.98199999999999998</v>
      </c>
      <c r="K62" s="23"/>
      <c r="L62" s="18">
        <v>0.20200000000000001</v>
      </c>
      <c r="M62" s="24"/>
      <c r="N62" s="19">
        <v>0.79800000000000004</v>
      </c>
      <c r="O62" s="24"/>
      <c r="P62" s="20">
        <v>1423.2</v>
      </c>
      <c r="Q62" s="20">
        <v>1423.2</v>
      </c>
      <c r="R62" s="24"/>
      <c r="S62" s="24"/>
      <c r="T62" s="20">
        <v>1423.2</v>
      </c>
      <c r="U62" s="20">
        <v>1423.2</v>
      </c>
      <c r="V62" s="20">
        <v>1423.2</v>
      </c>
      <c r="W62" s="52"/>
      <c r="X62" s="52">
        <v>284.60000000000002</v>
      </c>
      <c r="Y62" s="16">
        <v>1138.5999999999999</v>
      </c>
    </row>
    <row r="63" spans="1:25" x14ac:dyDescent="0.25">
      <c r="A63" s="1">
        <v>0</v>
      </c>
      <c r="B63" s="15" t="s">
        <v>84</v>
      </c>
      <c r="C63" s="14">
        <v>870</v>
      </c>
      <c r="D63" s="16">
        <v>0</v>
      </c>
      <c r="E63" s="16">
        <v>1405.3</v>
      </c>
      <c r="F63" s="16">
        <v>1466.6</v>
      </c>
      <c r="G63" s="17">
        <v>1.0436205792357502</v>
      </c>
      <c r="H63" s="17">
        <v>1.0436205792357502</v>
      </c>
      <c r="I63" s="16">
        <v>1466.6</v>
      </c>
      <c r="J63" s="15">
        <v>1.6859999999999999</v>
      </c>
      <c r="K63" s="15"/>
      <c r="L63" s="18">
        <v>0.34599999999999997</v>
      </c>
      <c r="M63" s="19"/>
      <c r="N63" s="19">
        <v>0.65400000000000003</v>
      </c>
      <c r="O63" s="20"/>
      <c r="P63" s="20">
        <v>2772.5</v>
      </c>
      <c r="Q63" s="20">
        <v>2772.5</v>
      </c>
      <c r="R63" s="20"/>
      <c r="S63" s="20"/>
      <c r="T63" s="20">
        <v>2772.5</v>
      </c>
      <c r="U63" s="20">
        <v>2772.5</v>
      </c>
      <c r="V63" s="20">
        <v>2772.5</v>
      </c>
      <c r="W63" s="52"/>
      <c r="X63" s="52">
        <v>554.5</v>
      </c>
      <c r="Y63" s="16">
        <v>2218</v>
      </c>
    </row>
    <row r="64" spans="1:25" x14ac:dyDescent="0.25">
      <c r="A64" s="1">
        <v>0</v>
      </c>
      <c r="B64" s="15" t="s">
        <v>85</v>
      </c>
      <c r="C64" s="14">
        <v>1419</v>
      </c>
      <c r="D64" s="16">
        <v>0</v>
      </c>
      <c r="E64" s="16">
        <v>1125.7</v>
      </c>
      <c r="F64" s="16">
        <v>1173.4000000000001</v>
      </c>
      <c r="G64" s="17">
        <v>1.0423736341831749</v>
      </c>
      <c r="H64" s="17">
        <v>1.0423736341831749</v>
      </c>
      <c r="I64" s="16">
        <v>1173.4000000000001</v>
      </c>
      <c r="J64" s="15">
        <v>0.82699999999999996</v>
      </c>
      <c r="K64" s="23"/>
      <c r="L64" s="18">
        <v>0.17</v>
      </c>
      <c r="M64" s="24"/>
      <c r="N64" s="19">
        <v>0.83</v>
      </c>
      <c r="O64" s="24"/>
      <c r="P64" s="20">
        <v>5739.1</v>
      </c>
      <c r="Q64" s="20">
        <v>5739.1</v>
      </c>
      <c r="R64" s="24"/>
      <c r="S64" s="24"/>
      <c r="T64" s="20">
        <v>5739.1</v>
      </c>
      <c r="U64" s="20">
        <v>5739.1</v>
      </c>
      <c r="V64" s="20">
        <v>5739.1</v>
      </c>
      <c r="W64" s="52"/>
      <c r="X64" s="52">
        <v>1147.8</v>
      </c>
      <c r="Y64" s="16">
        <v>4591.3</v>
      </c>
    </row>
    <row r="65" spans="1:25" x14ac:dyDescent="0.25">
      <c r="A65" s="1">
        <v>0</v>
      </c>
      <c r="B65" s="15" t="s">
        <v>86</v>
      </c>
      <c r="C65" s="14">
        <v>481</v>
      </c>
      <c r="D65" s="16">
        <v>0</v>
      </c>
      <c r="E65" s="16">
        <v>513.9</v>
      </c>
      <c r="F65" s="16">
        <v>533.9</v>
      </c>
      <c r="G65" s="17">
        <v>1.0389180774469742</v>
      </c>
      <c r="H65" s="17">
        <v>1.0389180774469742</v>
      </c>
      <c r="I65" s="16">
        <v>533.9</v>
      </c>
      <c r="J65" s="15">
        <v>1.1100000000000001</v>
      </c>
      <c r="K65" s="15"/>
      <c r="L65" s="18">
        <v>0.22800000000000001</v>
      </c>
      <c r="M65" s="19"/>
      <c r="N65" s="19">
        <v>0.77200000000000002</v>
      </c>
      <c r="O65" s="20"/>
      <c r="P65" s="20">
        <v>1809.4</v>
      </c>
      <c r="Q65" s="20">
        <v>1809.4</v>
      </c>
      <c r="R65" s="20"/>
      <c r="S65" s="20"/>
      <c r="T65" s="20">
        <v>1809.4</v>
      </c>
      <c r="U65" s="20">
        <v>1809.4</v>
      </c>
      <c r="V65" s="20">
        <v>1809.4</v>
      </c>
      <c r="W65" s="52"/>
      <c r="X65" s="52">
        <v>361.9</v>
      </c>
      <c r="Y65" s="16">
        <v>1447.5</v>
      </c>
    </row>
    <row r="66" spans="1:25" x14ac:dyDescent="0.25">
      <c r="A66" s="1">
        <v>0</v>
      </c>
      <c r="B66" s="15" t="s">
        <v>87</v>
      </c>
      <c r="C66" s="14">
        <v>353</v>
      </c>
      <c r="D66" s="16">
        <v>0</v>
      </c>
      <c r="E66" s="16">
        <v>241</v>
      </c>
      <c r="F66" s="16">
        <v>249.6</v>
      </c>
      <c r="G66" s="17">
        <v>1.0356846473029044</v>
      </c>
      <c r="H66" s="17">
        <v>1.0356846473029044</v>
      </c>
      <c r="I66" s="16">
        <v>249.6</v>
      </c>
      <c r="J66" s="15">
        <v>0.70699999999999996</v>
      </c>
      <c r="K66" s="23"/>
      <c r="L66" s="18">
        <v>0.14499999999999999</v>
      </c>
      <c r="M66" s="24"/>
      <c r="N66" s="19">
        <v>0.85499999999999998</v>
      </c>
      <c r="O66" s="24"/>
      <c r="P66" s="20">
        <v>1470.7</v>
      </c>
      <c r="Q66" s="20">
        <v>1470.7</v>
      </c>
      <c r="R66" s="24"/>
      <c r="S66" s="24"/>
      <c r="T66" s="20">
        <v>1470.7</v>
      </c>
      <c r="U66" s="20">
        <v>1470.7</v>
      </c>
      <c r="V66" s="20">
        <v>1470.7</v>
      </c>
      <c r="W66" s="52"/>
      <c r="X66" s="52">
        <v>294.10000000000002</v>
      </c>
      <c r="Y66" s="16">
        <v>1176.5999999999999</v>
      </c>
    </row>
    <row r="67" spans="1:25" x14ac:dyDescent="0.25">
      <c r="A67" s="1">
        <v>0</v>
      </c>
      <c r="B67" s="15" t="s">
        <v>88</v>
      </c>
      <c r="C67" s="14">
        <v>557</v>
      </c>
      <c r="D67" s="16">
        <v>0</v>
      </c>
      <c r="E67" s="16">
        <v>872.5</v>
      </c>
      <c r="F67" s="16">
        <v>909.4</v>
      </c>
      <c r="G67" s="17">
        <v>1.0422922636103151</v>
      </c>
      <c r="H67" s="17">
        <v>1.0422922636103151</v>
      </c>
      <c r="I67" s="16">
        <v>909.4</v>
      </c>
      <c r="J67" s="15">
        <v>1.633</v>
      </c>
      <c r="K67" s="15"/>
      <c r="L67" s="18">
        <v>0.33500000000000002</v>
      </c>
      <c r="M67" s="19"/>
      <c r="N67" s="19">
        <v>0.66500000000000004</v>
      </c>
      <c r="O67" s="20"/>
      <c r="P67" s="20">
        <v>1804.9</v>
      </c>
      <c r="Q67" s="20">
        <v>1804.9</v>
      </c>
      <c r="R67" s="20"/>
      <c r="S67" s="20"/>
      <c r="T67" s="20">
        <v>1804.9</v>
      </c>
      <c r="U67" s="20">
        <v>1804.9</v>
      </c>
      <c r="V67" s="20">
        <v>1804.9</v>
      </c>
      <c r="W67" s="52"/>
      <c r="X67" s="52">
        <v>361</v>
      </c>
      <c r="Y67" s="16">
        <v>1443.9</v>
      </c>
    </row>
    <row r="68" spans="1:25" x14ac:dyDescent="0.25">
      <c r="A68" s="1">
        <v>0</v>
      </c>
      <c r="B68" s="15" t="s">
        <v>89</v>
      </c>
      <c r="C68" s="14">
        <v>184</v>
      </c>
      <c r="D68" s="16">
        <v>0</v>
      </c>
      <c r="E68" s="16">
        <v>160.80000000000001</v>
      </c>
      <c r="F68" s="16">
        <v>166.7</v>
      </c>
      <c r="G68" s="17">
        <v>1.036691542288557</v>
      </c>
      <c r="H68" s="17">
        <v>1.036691542288557</v>
      </c>
      <c r="I68" s="16">
        <v>166.7</v>
      </c>
      <c r="J68" s="15">
        <v>0.90600000000000003</v>
      </c>
      <c r="K68" s="15"/>
      <c r="L68" s="18">
        <v>0.186</v>
      </c>
      <c r="M68" s="19"/>
      <c r="N68" s="19">
        <v>0.81399999999999995</v>
      </c>
      <c r="O68" s="20"/>
      <c r="P68" s="20">
        <v>729.8</v>
      </c>
      <c r="Q68" s="20">
        <v>729.8</v>
      </c>
      <c r="R68" s="20"/>
      <c r="S68" s="20"/>
      <c r="T68" s="20">
        <v>729.8</v>
      </c>
      <c r="U68" s="20">
        <v>729.8</v>
      </c>
      <c r="V68" s="20">
        <v>729.8</v>
      </c>
      <c r="W68" s="52"/>
      <c r="X68" s="52">
        <v>146</v>
      </c>
      <c r="Y68" s="16">
        <v>583.79999999999995</v>
      </c>
    </row>
    <row r="69" spans="1:25" x14ac:dyDescent="0.25">
      <c r="A69" s="1">
        <v>0</v>
      </c>
      <c r="B69" s="15" t="s">
        <v>90</v>
      </c>
      <c r="C69" s="14">
        <v>307</v>
      </c>
      <c r="D69" s="16">
        <v>0</v>
      </c>
      <c r="E69" s="16">
        <v>471.1</v>
      </c>
      <c r="F69" s="16">
        <v>491.5</v>
      </c>
      <c r="G69" s="17">
        <v>1.0433029080874547</v>
      </c>
      <c r="H69" s="17">
        <v>1.0433029080874547</v>
      </c>
      <c r="I69" s="16">
        <v>491.5</v>
      </c>
      <c r="J69" s="15">
        <v>1.601</v>
      </c>
      <c r="K69" s="15"/>
      <c r="L69" s="18">
        <v>0.32900000000000001</v>
      </c>
      <c r="M69" s="19"/>
      <c r="N69" s="19">
        <v>0.67100000000000004</v>
      </c>
      <c r="O69" s="20"/>
      <c r="P69" s="20">
        <v>1003.8</v>
      </c>
      <c r="Q69" s="20">
        <v>1003.8</v>
      </c>
      <c r="R69" s="20"/>
      <c r="S69" s="20"/>
      <c r="T69" s="20">
        <v>1003.8</v>
      </c>
      <c r="U69" s="20">
        <v>1003.8</v>
      </c>
      <c r="V69" s="20">
        <v>1003.8</v>
      </c>
      <c r="W69" s="52"/>
      <c r="X69" s="52">
        <v>200.8</v>
      </c>
      <c r="Y69" s="16">
        <v>803</v>
      </c>
    </row>
    <row r="70" spans="1:25" x14ac:dyDescent="0.25">
      <c r="A70" s="1">
        <v>2</v>
      </c>
      <c r="B70" s="15" t="s">
        <v>42</v>
      </c>
      <c r="C70" s="14">
        <v>17697</v>
      </c>
      <c r="D70" s="16">
        <v>6383</v>
      </c>
      <c r="E70" s="16">
        <v>62782.8</v>
      </c>
      <c r="F70" s="16">
        <v>65834.5</v>
      </c>
      <c r="G70" s="17">
        <v>1.048607261861529</v>
      </c>
      <c r="H70" s="17">
        <v>1.048607261861529</v>
      </c>
      <c r="I70" s="16">
        <v>65834.5</v>
      </c>
      <c r="J70" s="15">
        <v>3.72</v>
      </c>
      <c r="K70" s="21">
        <v>0.376</v>
      </c>
      <c r="L70" s="16"/>
      <c r="M70" s="21">
        <v>0.56999999999999995</v>
      </c>
      <c r="N70" s="19"/>
      <c r="O70" s="22">
        <v>99796.7</v>
      </c>
      <c r="P70" s="20"/>
      <c r="Q70" s="20">
        <v>99796.7</v>
      </c>
      <c r="R70" s="25">
        <v>0.48399999999999999</v>
      </c>
      <c r="S70" s="26">
        <v>148098.4</v>
      </c>
      <c r="T70" s="20"/>
      <c r="U70" s="20">
        <v>148098.4</v>
      </c>
      <c r="V70" s="20">
        <v>148098.4</v>
      </c>
      <c r="W70" s="52">
        <v>44429.5</v>
      </c>
      <c r="X70" s="52">
        <v>20733.8</v>
      </c>
      <c r="Y70" s="16">
        <v>82935.099999999991</v>
      </c>
    </row>
    <row r="71" spans="1:25" x14ac:dyDescent="0.25">
      <c r="A71" s="1">
        <v>1</v>
      </c>
      <c r="B71" s="54" t="s">
        <v>91</v>
      </c>
      <c r="C71" s="14">
        <v>15202</v>
      </c>
      <c r="D71" s="53">
        <v>4422</v>
      </c>
      <c r="E71" s="53">
        <v>75278.7</v>
      </c>
      <c r="F71" s="53">
        <v>80463.199999999997</v>
      </c>
      <c r="G71" s="24"/>
      <c r="H71" s="24"/>
      <c r="I71" s="24">
        <v>80035.199999999997</v>
      </c>
      <c r="J71" s="15"/>
      <c r="K71" s="15"/>
      <c r="L71" s="16"/>
      <c r="M71" s="19"/>
      <c r="N71" s="19"/>
      <c r="O71" s="24">
        <v>91291.7</v>
      </c>
      <c r="P71" s="24">
        <v>45092.799999999996</v>
      </c>
      <c r="Q71" s="24">
        <v>136384.5</v>
      </c>
      <c r="R71" s="24"/>
      <c r="S71" s="24">
        <v>124248</v>
      </c>
      <c r="T71" s="24">
        <v>45092.799999999996</v>
      </c>
      <c r="U71" s="24">
        <v>169340.79999999999</v>
      </c>
      <c r="V71" s="24">
        <v>169340.79999999999</v>
      </c>
      <c r="W71" s="53">
        <v>37274.400000000001</v>
      </c>
      <c r="X71" s="53">
        <v>26413.4</v>
      </c>
      <c r="Y71" s="53">
        <v>105653</v>
      </c>
    </row>
    <row r="72" spans="1:25" x14ac:dyDescent="0.25">
      <c r="A72" s="1">
        <v>0</v>
      </c>
      <c r="B72" s="27" t="s">
        <v>92</v>
      </c>
      <c r="C72" s="14">
        <v>679</v>
      </c>
      <c r="D72" s="16">
        <v>0</v>
      </c>
      <c r="E72" s="16">
        <v>727.4</v>
      </c>
      <c r="F72" s="16">
        <v>781</v>
      </c>
      <c r="G72" s="17">
        <v>1.0736871047566676</v>
      </c>
      <c r="H72" s="17">
        <v>1.0639903773452426</v>
      </c>
      <c r="I72" s="16">
        <v>773.9</v>
      </c>
      <c r="J72" s="15">
        <v>1.1399999999999999</v>
      </c>
      <c r="K72" s="29"/>
      <c r="L72" s="18">
        <v>0.23400000000000001</v>
      </c>
      <c r="M72" s="29"/>
      <c r="N72" s="19">
        <v>0.76600000000000001</v>
      </c>
      <c r="O72" s="30"/>
      <c r="P72" s="20">
        <v>2534.4</v>
      </c>
      <c r="Q72" s="20">
        <v>2534.4</v>
      </c>
      <c r="R72" s="30"/>
      <c r="S72" s="30"/>
      <c r="T72" s="20">
        <v>2534.4</v>
      </c>
      <c r="U72" s="20">
        <v>2534.4</v>
      </c>
      <c r="V72" s="20">
        <v>2534.4</v>
      </c>
      <c r="W72" s="52">
        <v>0</v>
      </c>
      <c r="X72" s="52">
        <v>506.9</v>
      </c>
      <c r="Y72" s="16">
        <v>2027.5</v>
      </c>
    </row>
    <row r="73" spans="1:25" x14ac:dyDescent="0.25">
      <c r="A73" s="1">
        <v>0</v>
      </c>
      <c r="B73" s="27" t="s">
        <v>93</v>
      </c>
      <c r="C73" s="14">
        <v>489</v>
      </c>
      <c r="D73" s="16">
        <v>0</v>
      </c>
      <c r="E73" s="16">
        <v>633.79999999999995</v>
      </c>
      <c r="F73" s="16">
        <v>678</v>
      </c>
      <c r="G73" s="17">
        <v>1.0697380877248344</v>
      </c>
      <c r="H73" s="17">
        <v>1.0639903773452426</v>
      </c>
      <c r="I73" s="16">
        <v>674.4</v>
      </c>
      <c r="J73" s="15">
        <v>1.379</v>
      </c>
      <c r="K73" s="29"/>
      <c r="L73" s="18">
        <v>0.28299999999999997</v>
      </c>
      <c r="M73" s="29"/>
      <c r="N73" s="19">
        <v>0.71699999999999997</v>
      </c>
      <c r="O73" s="24"/>
      <c r="P73" s="20">
        <v>1708.5</v>
      </c>
      <c r="Q73" s="20">
        <v>1708.5</v>
      </c>
      <c r="R73" s="24"/>
      <c r="S73" s="24"/>
      <c r="T73" s="20">
        <v>1708.5</v>
      </c>
      <c r="U73" s="20">
        <v>1708.5</v>
      </c>
      <c r="V73" s="20">
        <v>1708.5</v>
      </c>
      <c r="W73" s="52">
        <v>0</v>
      </c>
      <c r="X73" s="52">
        <v>341.7</v>
      </c>
      <c r="Y73" s="16">
        <v>1366.8</v>
      </c>
    </row>
    <row r="74" spans="1:25" x14ac:dyDescent="0.25">
      <c r="A74" s="1">
        <v>3</v>
      </c>
      <c r="B74" s="27" t="s">
        <v>94</v>
      </c>
      <c r="C74" s="14">
        <v>6601</v>
      </c>
      <c r="D74" s="16">
        <v>0</v>
      </c>
      <c r="E74" s="16">
        <v>15209</v>
      </c>
      <c r="F74" s="16">
        <v>16456.7</v>
      </c>
      <c r="G74" s="17">
        <v>1.0820369518048525</v>
      </c>
      <c r="H74" s="17">
        <v>1.0639903773452426</v>
      </c>
      <c r="I74" s="16">
        <v>16182.2</v>
      </c>
      <c r="J74" s="15">
        <v>2.4510000000000001</v>
      </c>
      <c r="K74" s="29"/>
      <c r="L74" s="18">
        <v>0.503</v>
      </c>
      <c r="M74" s="29"/>
      <c r="N74" s="19">
        <v>0.497</v>
      </c>
      <c r="O74" s="29"/>
      <c r="P74" s="20">
        <v>15986.3</v>
      </c>
      <c r="Q74" s="20">
        <v>15986.3</v>
      </c>
      <c r="R74" s="29"/>
      <c r="S74" s="29"/>
      <c r="T74" s="20">
        <v>15986.3</v>
      </c>
      <c r="U74" s="20">
        <v>15986.3</v>
      </c>
      <c r="V74" s="20">
        <v>15986.3</v>
      </c>
      <c r="W74" s="52">
        <v>0</v>
      </c>
      <c r="X74" s="52">
        <v>3197.3</v>
      </c>
      <c r="Y74" s="16">
        <v>12789</v>
      </c>
    </row>
    <row r="75" spans="1:25" x14ac:dyDescent="0.25">
      <c r="A75" s="1">
        <v>0</v>
      </c>
      <c r="B75" s="27" t="s">
        <v>95</v>
      </c>
      <c r="C75" s="14">
        <v>926</v>
      </c>
      <c r="D75" s="16">
        <v>0</v>
      </c>
      <c r="E75" s="16">
        <v>3607.7</v>
      </c>
      <c r="F75" s="16">
        <v>3784.5</v>
      </c>
      <c r="G75" s="17">
        <v>1.0490062920974583</v>
      </c>
      <c r="H75" s="17">
        <v>1.0490062920974583</v>
      </c>
      <c r="I75" s="16">
        <v>3784.5</v>
      </c>
      <c r="J75" s="15">
        <v>4.0869999999999997</v>
      </c>
      <c r="K75" s="29"/>
      <c r="L75" s="18">
        <v>0.83899999999999997</v>
      </c>
      <c r="M75" s="29"/>
      <c r="N75" s="19">
        <v>0.161</v>
      </c>
      <c r="O75" s="29"/>
      <c r="P75" s="20">
        <v>726.5</v>
      </c>
      <c r="Q75" s="20">
        <v>726.5</v>
      </c>
      <c r="R75" s="29"/>
      <c r="S75" s="29"/>
      <c r="T75" s="20">
        <v>726.5</v>
      </c>
      <c r="U75" s="20">
        <v>726.5</v>
      </c>
      <c r="V75" s="20">
        <v>726.5</v>
      </c>
      <c r="W75" s="52">
        <v>0</v>
      </c>
      <c r="X75" s="52">
        <v>145.30000000000001</v>
      </c>
      <c r="Y75" s="16">
        <v>581.20000000000005</v>
      </c>
    </row>
    <row r="76" spans="1:25" x14ac:dyDescent="0.25">
      <c r="A76" s="1">
        <v>0</v>
      </c>
      <c r="B76" s="27" t="s">
        <v>96</v>
      </c>
      <c r="C76" s="14">
        <v>474</v>
      </c>
      <c r="D76" s="16">
        <v>0</v>
      </c>
      <c r="E76" s="16">
        <v>371.6</v>
      </c>
      <c r="F76" s="16">
        <v>395.8</v>
      </c>
      <c r="G76" s="17">
        <v>1.0651237890204521</v>
      </c>
      <c r="H76" s="17">
        <v>1.0639903773452426</v>
      </c>
      <c r="I76" s="16">
        <v>395.4</v>
      </c>
      <c r="J76" s="15">
        <v>0.83399999999999996</v>
      </c>
      <c r="K76" s="29"/>
      <c r="L76" s="18">
        <v>0.17100000000000001</v>
      </c>
      <c r="M76" s="29"/>
      <c r="N76" s="19">
        <v>0.82899999999999996</v>
      </c>
      <c r="O76" s="24"/>
      <c r="P76" s="20">
        <v>1914.8</v>
      </c>
      <c r="Q76" s="20">
        <v>1914.8</v>
      </c>
      <c r="R76" s="24"/>
      <c r="S76" s="24"/>
      <c r="T76" s="20">
        <v>1914.8</v>
      </c>
      <c r="U76" s="20">
        <v>1914.8</v>
      </c>
      <c r="V76" s="20">
        <v>1914.8</v>
      </c>
      <c r="W76" s="52">
        <v>0</v>
      </c>
      <c r="X76" s="52">
        <v>383</v>
      </c>
      <c r="Y76" s="16">
        <v>1531.8</v>
      </c>
    </row>
    <row r="77" spans="1:25" x14ac:dyDescent="0.25">
      <c r="A77" s="1">
        <v>0</v>
      </c>
      <c r="B77" s="27" t="s">
        <v>97</v>
      </c>
      <c r="C77" s="14">
        <v>949</v>
      </c>
      <c r="D77" s="16">
        <v>0</v>
      </c>
      <c r="E77" s="16">
        <v>1081.9000000000001</v>
      </c>
      <c r="F77" s="16">
        <v>1151.4000000000001</v>
      </c>
      <c r="G77" s="17">
        <v>1.0642388390793973</v>
      </c>
      <c r="H77" s="17">
        <v>1.0639903773452426</v>
      </c>
      <c r="I77" s="16">
        <v>1151.0999999999999</v>
      </c>
      <c r="J77" s="15">
        <v>1.2130000000000001</v>
      </c>
      <c r="K77" s="31"/>
      <c r="L77" s="18">
        <v>0.249</v>
      </c>
      <c r="M77" s="31"/>
      <c r="N77" s="19">
        <v>0.751</v>
      </c>
      <c r="O77" s="32"/>
      <c r="P77" s="20">
        <v>3472.9</v>
      </c>
      <c r="Q77" s="20">
        <v>3472.9</v>
      </c>
      <c r="R77" s="32"/>
      <c r="S77" s="32"/>
      <c r="T77" s="20">
        <v>3472.9</v>
      </c>
      <c r="U77" s="20">
        <v>3472.9</v>
      </c>
      <c r="V77" s="20">
        <v>3472.9</v>
      </c>
      <c r="W77" s="52">
        <v>0</v>
      </c>
      <c r="X77" s="52">
        <v>694.6</v>
      </c>
      <c r="Y77" s="16">
        <v>2778.3</v>
      </c>
    </row>
    <row r="78" spans="1:25" x14ac:dyDescent="0.25">
      <c r="A78" s="1">
        <v>0</v>
      </c>
      <c r="B78" s="27" t="s">
        <v>98</v>
      </c>
      <c r="C78" s="14">
        <v>834</v>
      </c>
      <c r="D78" s="16">
        <v>0</v>
      </c>
      <c r="E78" s="16">
        <v>713.1</v>
      </c>
      <c r="F78" s="16">
        <v>759.8</v>
      </c>
      <c r="G78" s="17">
        <v>1.0654887112606926</v>
      </c>
      <c r="H78" s="17">
        <v>1.0639903773452426</v>
      </c>
      <c r="I78" s="16">
        <v>758.7</v>
      </c>
      <c r="J78" s="15">
        <v>0.91</v>
      </c>
      <c r="K78" s="33"/>
      <c r="L78" s="18">
        <v>0.187</v>
      </c>
      <c r="M78" s="32"/>
      <c r="N78" s="19">
        <v>0.81299999999999994</v>
      </c>
      <c r="O78" s="32"/>
      <c r="P78" s="20">
        <v>3304</v>
      </c>
      <c r="Q78" s="20">
        <v>3304</v>
      </c>
      <c r="R78" s="32"/>
      <c r="S78" s="32"/>
      <c r="T78" s="20">
        <v>3304</v>
      </c>
      <c r="U78" s="20">
        <v>3304</v>
      </c>
      <c r="V78" s="20">
        <v>3304</v>
      </c>
      <c r="W78" s="52">
        <v>0</v>
      </c>
      <c r="X78" s="52">
        <v>660.8</v>
      </c>
      <c r="Y78" s="16">
        <v>2643.2</v>
      </c>
    </row>
    <row r="79" spans="1:25" x14ac:dyDescent="0.25">
      <c r="A79" s="1">
        <v>0</v>
      </c>
      <c r="B79" s="27" t="s">
        <v>99</v>
      </c>
      <c r="C79" s="14">
        <v>791</v>
      </c>
      <c r="D79" s="16">
        <v>0</v>
      </c>
      <c r="E79" s="16">
        <v>1054.2</v>
      </c>
      <c r="F79" s="16">
        <v>1130.5</v>
      </c>
      <c r="G79" s="17">
        <v>1.0723771580345285</v>
      </c>
      <c r="H79" s="17">
        <v>1.0639903773452426</v>
      </c>
      <c r="I79" s="16">
        <v>1121.7</v>
      </c>
      <c r="J79" s="15">
        <v>1.4179999999999999</v>
      </c>
      <c r="K79" s="32"/>
      <c r="L79" s="18">
        <v>0.29099999999999998</v>
      </c>
      <c r="M79" s="32"/>
      <c r="N79" s="19">
        <v>0.70899999999999996</v>
      </c>
      <c r="O79" s="32"/>
      <c r="P79" s="20">
        <v>2732.8</v>
      </c>
      <c r="Q79" s="20">
        <v>2732.8</v>
      </c>
      <c r="R79" s="32"/>
      <c r="S79" s="32"/>
      <c r="T79" s="20">
        <v>2732.8</v>
      </c>
      <c r="U79" s="20">
        <v>2732.8</v>
      </c>
      <c r="V79" s="20">
        <v>2732.8</v>
      </c>
      <c r="W79" s="52">
        <v>0</v>
      </c>
      <c r="X79" s="52">
        <v>546.6</v>
      </c>
      <c r="Y79" s="16">
        <v>2186.2000000000003</v>
      </c>
    </row>
    <row r="80" spans="1:25" x14ac:dyDescent="0.25">
      <c r="A80" s="1">
        <v>0</v>
      </c>
      <c r="B80" s="27" t="s">
        <v>100</v>
      </c>
      <c r="C80" s="14">
        <v>1000</v>
      </c>
      <c r="D80" s="16">
        <v>0</v>
      </c>
      <c r="E80" s="16">
        <v>741.1</v>
      </c>
      <c r="F80" s="16">
        <v>791.3</v>
      </c>
      <c r="G80" s="17">
        <v>1.0677371474834705</v>
      </c>
      <c r="H80" s="17">
        <v>1.0639903773452426</v>
      </c>
      <c r="I80" s="16">
        <v>788.5</v>
      </c>
      <c r="J80" s="15">
        <v>0.78900000000000003</v>
      </c>
      <c r="K80" s="32"/>
      <c r="L80" s="18">
        <v>0.16200000000000001</v>
      </c>
      <c r="M80" s="32"/>
      <c r="N80" s="19">
        <v>0.83799999999999997</v>
      </c>
      <c r="O80" s="32"/>
      <c r="P80" s="20">
        <v>4083.4</v>
      </c>
      <c r="Q80" s="20">
        <v>4083.4</v>
      </c>
      <c r="R80" s="32"/>
      <c r="S80" s="32"/>
      <c r="T80" s="20">
        <v>4083.4</v>
      </c>
      <c r="U80" s="20">
        <v>4083.4</v>
      </c>
      <c r="V80" s="20">
        <v>4083.4</v>
      </c>
      <c r="W80" s="52">
        <v>0</v>
      </c>
      <c r="X80" s="52">
        <v>816.7</v>
      </c>
      <c r="Y80" s="16">
        <v>3266.7</v>
      </c>
    </row>
    <row r="81" spans="1:25" x14ac:dyDescent="0.25">
      <c r="A81" s="1">
        <v>0</v>
      </c>
      <c r="B81" s="27" t="s">
        <v>101</v>
      </c>
      <c r="C81" s="14">
        <v>638</v>
      </c>
      <c r="D81" s="16">
        <v>0</v>
      </c>
      <c r="E81" s="16">
        <v>793.1</v>
      </c>
      <c r="F81" s="16">
        <v>837.3</v>
      </c>
      <c r="G81" s="17">
        <v>1.0557306770899002</v>
      </c>
      <c r="H81" s="17">
        <v>1.0557306770899002</v>
      </c>
      <c r="I81" s="16">
        <v>837.3</v>
      </c>
      <c r="J81" s="15">
        <v>1.3120000000000001</v>
      </c>
      <c r="K81" s="32"/>
      <c r="L81" s="18">
        <v>0.26900000000000002</v>
      </c>
      <c r="M81" s="32"/>
      <c r="N81" s="19">
        <v>0.73099999999999998</v>
      </c>
      <c r="O81" s="32"/>
      <c r="P81" s="20">
        <v>2272.6</v>
      </c>
      <c r="Q81" s="20">
        <v>2272.6</v>
      </c>
      <c r="R81" s="32"/>
      <c r="S81" s="32"/>
      <c r="T81" s="20">
        <v>2272.6</v>
      </c>
      <c r="U81" s="20">
        <v>2272.6</v>
      </c>
      <c r="V81" s="20">
        <v>2272.6</v>
      </c>
      <c r="W81" s="52">
        <v>0</v>
      </c>
      <c r="X81" s="52">
        <v>454.5</v>
      </c>
      <c r="Y81" s="16">
        <v>1818.1</v>
      </c>
    </row>
    <row r="82" spans="1:25" x14ac:dyDescent="0.25">
      <c r="A82" s="1">
        <v>0</v>
      </c>
      <c r="B82" s="27" t="s">
        <v>102</v>
      </c>
      <c r="C82" s="14">
        <v>990</v>
      </c>
      <c r="D82" s="16">
        <v>0</v>
      </c>
      <c r="E82" s="16">
        <v>996</v>
      </c>
      <c r="F82" s="16">
        <v>1074.0999999999999</v>
      </c>
      <c r="G82" s="17">
        <v>1.0784136546184737</v>
      </c>
      <c r="H82" s="17">
        <v>1.0639903773452426</v>
      </c>
      <c r="I82" s="16">
        <v>1059.7</v>
      </c>
      <c r="J82" s="15">
        <v>1.07</v>
      </c>
      <c r="K82" s="32"/>
      <c r="L82" s="18">
        <v>0.22</v>
      </c>
      <c r="M82" s="32"/>
      <c r="N82" s="19">
        <v>0.78</v>
      </c>
      <c r="O82" s="32"/>
      <c r="P82" s="20">
        <v>3762.8</v>
      </c>
      <c r="Q82" s="20">
        <v>3762.8</v>
      </c>
      <c r="R82" s="32"/>
      <c r="S82" s="32"/>
      <c r="T82" s="20">
        <v>3762.8</v>
      </c>
      <c r="U82" s="20">
        <v>3762.8</v>
      </c>
      <c r="V82" s="20">
        <v>3762.8</v>
      </c>
      <c r="W82" s="52">
        <v>0</v>
      </c>
      <c r="X82" s="52">
        <v>752.6</v>
      </c>
      <c r="Y82" s="16">
        <v>3010.2000000000003</v>
      </c>
    </row>
    <row r="83" spans="1:25" x14ac:dyDescent="0.25">
      <c r="A83" s="1">
        <v>0</v>
      </c>
      <c r="B83" s="27" t="s">
        <v>103</v>
      </c>
      <c r="C83" s="14">
        <v>176</v>
      </c>
      <c r="D83" s="16">
        <v>0</v>
      </c>
      <c r="E83" s="16">
        <v>194.7</v>
      </c>
      <c r="F83" s="16">
        <v>208.3</v>
      </c>
      <c r="G83" s="17">
        <v>1.0698510529019005</v>
      </c>
      <c r="H83" s="17">
        <v>1.0639903773452426</v>
      </c>
      <c r="I83" s="16">
        <v>207.2</v>
      </c>
      <c r="J83" s="15">
        <v>1.177</v>
      </c>
      <c r="K83" s="32"/>
      <c r="L83" s="18">
        <v>0.24199999999999999</v>
      </c>
      <c r="M83" s="32"/>
      <c r="N83" s="19">
        <v>0.75800000000000001</v>
      </c>
      <c r="O83" s="32"/>
      <c r="P83" s="20">
        <v>650.1</v>
      </c>
      <c r="Q83" s="20">
        <v>650.1</v>
      </c>
      <c r="R83" s="32"/>
      <c r="S83" s="32"/>
      <c r="T83" s="20">
        <v>650.1</v>
      </c>
      <c r="U83" s="20">
        <v>650.1</v>
      </c>
      <c r="V83" s="20">
        <v>650.1</v>
      </c>
      <c r="W83" s="52">
        <v>0</v>
      </c>
      <c r="X83" s="52">
        <v>130</v>
      </c>
      <c r="Y83" s="16">
        <v>520.1</v>
      </c>
    </row>
    <row r="84" spans="1:25" x14ac:dyDescent="0.25">
      <c r="A84" s="1">
        <v>0</v>
      </c>
      <c r="B84" s="27" t="s">
        <v>104</v>
      </c>
      <c r="C84" s="14">
        <v>655</v>
      </c>
      <c r="D84" s="16">
        <v>0</v>
      </c>
      <c r="E84" s="16">
        <v>1172.9000000000001</v>
      </c>
      <c r="F84" s="16">
        <v>1268.8</v>
      </c>
      <c r="G84" s="17">
        <v>1.081763151163782</v>
      </c>
      <c r="H84" s="17">
        <v>1.0639903773452426</v>
      </c>
      <c r="I84" s="16">
        <v>1248</v>
      </c>
      <c r="J84" s="15">
        <v>1.905</v>
      </c>
      <c r="K84" s="32"/>
      <c r="L84" s="18">
        <v>0.39100000000000001</v>
      </c>
      <c r="M84" s="32"/>
      <c r="N84" s="19">
        <v>0.60899999999999999</v>
      </c>
      <c r="O84" s="32"/>
      <c r="P84" s="20">
        <v>1943.7</v>
      </c>
      <c r="Q84" s="20">
        <v>1943.7</v>
      </c>
      <c r="R84" s="32"/>
      <c r="S84" s="32"/>
      <c r="T84" s="20">
        <v>1943.7</v>
      </c>
      <c r="U84" s="20">
        <v>1943.7</v>
      </c>
      <c r="V84" s="20">
        <v>1943.7</v>
      </c>
      <c r="W84" s="52">
        <v>0</v>
      </c>
      <c r="X84" s="52">
        <v>388.7</v>
      </c>
      <c r="Y84" s="16">
        <v>1555</v>
      </c>
    </row>
    <row r="85" spans="1:25" x14ac:dyDescent="0.25">
      <c r="A85" s="1">
        <v>2</v>
      </c>
      <c r="B85" s="15" t="s">
        <v>42</v>
      </c>
      <c r="C85" s="14">
        <v>15202</v>
      </c>
      <c r="D85" s="16">
        <v>4422</v>
      </c>
      <c r="E85" s="16">
        <v>47982.2</v>
      </c>
      <c r="F85" s="16">
        <v>51145.7</v>
      </c>
      <c r="G85" s="17">
        <v>1.0659306993009907</v>
      </c>
      <c r="H85" s="17">
        <v>1.0639903773452426</v>
      </c>
      <c r="I85" s="16">
        <v>51052.6</v>
      </c>
      <c r="J85" s="15">
        <v>3.3580000000000001</v>
      </c>
      <c r="K85" s="21">
        <v>0.33900000000000002</v>
      </c>
      <c r="L85" s="32"/>
      <c r="M85" s="21">
        <v>0.60699999999999998</v>
      </c>
      <c r="N85" s="19"/>
      <c r="O85" s="22">
        <v>91291.7</v>
      </c>
      <c r="P85" s="32"/>
      <c r="Q85" s="20">
        <v>91291.7</v>
      </c>
      <c r="R85" s="25">
        <v>0.36099999999999999</v>
      </c>
      <c r="S85" s="26">
        <v>124248</v>
      </c>
      <c r="T85" s="32"/>
      <c r="U85" s="20">
        <v>124248</v>
      </c>
      <c r="V85" s="20">
        <v>124248</v>
      </c>
      <c r="W85" s="52">
        <v>37274.400000000001</v>
      </c>
      <c r="X85" s="52">
        <v>17394.7</v>
      </c>
      <c r="Y85" s="16">
        <v>69578.900000000009</v>
      </c>
    </row>
    <row r="86" spans="1:25" x14ac:dyDescent="0.25">
      <c r="A86" s="1">
        <v>1</v>
      </c>
      <c r="B86" s="54" t="s">
        <v>105</v>
      </c>
      <c r="C86" s="14">
        <v>13181</v>
      </c>
      <c r="D86" s="53">
        <v>4972</v>
      </c>
      <c r="E86" s="53">
        <v>74830.599999999991</v>
      </c>
      <c r="F86" s="53">
        <v>76611.600000000006</v>
      </c>
      <c r="G86" s="24"/>
      <c r="H86" s="24"/>
      <c r="I86" s="24">
        <v>76611.600000000006</v>
      </c>
      <c r="J86" s="15"/>
      <c r="K86" s="32"/>
      <c r="L86" s="32"/>
      <c r="M86" s="32"/>
      <c r="N86" s="19"/>
      <c r="O86" s="24">
        <v>73547.7</v>
      </c>
      <c r="P86" s="24">
        <v>37429.500000000007</v>
      </c>
      <c r="Q86" s="24">
        <v>110977.20000000001</v>
      </c>
      <c r="R86" s="24"/>
      <c r="S86" s="24">
        <v>110836.4</v>
      </c>
      <c r="T86" s="24">
        <v>37429.500000000007</v>
      </c>
      <c r="U86" s="24">
        <v>148265.9</v>
      </c>
      <c r="V86" s="24">
        <v>148265.9</v>
      </c>
      <c r="W86" s="53">
        <v>33250.9</v>
      </c>
      <c r="X86" s="53">
        <v>23003.200000000001</v>
      </c>
      <c r="Y86" s="53">
        <v>92011.8</v>
      </c>
    </row>
    <row r="87" spans="1:25" x14ac:dyDescent="0.25">
      <c r="A87" s="1">
        <v>0</v>
      </c>
      <c r="B87" s="55" t="s">
        <v>106</v>
      </c>
      <c r="C87" s="14">
        <v>480</v>
      </c>
      <c r="D87" s="16">
        <v>0</v>
      </c>
      <c r="E87" s="16">
        <v>442.4</v>
      </c>
      <c r="F87" s="16">
        <v>450.3</v>
      </c>
      <c r="G87" s="17">
        <v>1.017857142857143</v>
      </c>
      <c r="H87" s="17">
        <v>1.017857142857143</v>
      </c>
      <c r="I87" s="16">
        <v>450.3</v>
      </c>
      <c r="J87" s="15">
        <v>0.93799999999999994</v>
      </c>
      <c r="K87" s="32"/>
      <c r="L87" s="18">
        <v>0.192</v>
      </c>
      <c r="M87" s="32"/>
      <c r="N87" s="19">
        <v>0.80800000000000005</v>
      </c>
      <c r="O87" s="32"/>
      <c r="P87" s="20">
        <v>1889.9</v>
      </c>
      <c r="Q87" s="20">
        <v>1889.9</v>
      </c>
      <c r="R87" s="32"/>
      <c r="S87" s="32"/>
      <c r="T87" s="20">
        <v>1889.9</v>
      </c>
      <c r="U87" s="20">
        <v>1889.9</v>
      </c>
      <c r="V87" s="20">
        <v>1889.9</v>
      </c>
      <c r="W87" s="52">
        <v>0</v>
      </c>
      <c r="X87" s="52">
        <v>378</v>
      </c>
      <c r="Y87" s="16">
        <v>1511.9</v>
      </c>
    </row>
    <row r="88" spans="1:25" x14ac:dyDescent="0.25">
      <c r="A88" s="1">
        <v>0</v>
      </c>
      <c r="B88" s="55" t="s">
        <v>107</v>
      </c>
      <c r="C88" s="14">
        <v>720</v>
      </c>
      <c r="D88" s="16">
        <v>0</v>
      </c>
      <c r="E88" s="16">
        <v>988.4</v>
      </c>
      <c r="F88" s="16">
        <v>1001</v>
      </c>
      <c r="G88" s="17">
        <v>1.0127478753541077</v>
      </c>
      <c r="H88" s="17">
        <v>1.0127478753541077</v>
      </c>
      <c r="I88" s="16">
        <v>1001</v>
      </c>
      <c r="J88" s="15">
        <v>1.39</v>
      </c>
      <c r="K88" s="32"/>
      <c r="L88" s="18">
        <v>0.28499999999999998</v>
      </c>
      <c r="M88" s="32"/>
      <c r="N88" s="19">
        <v>0.71499999999999997</v>
      </c>
      <c r="O88" s="32"/>
      <c r="P88" s="20">
        <v>2508.5</v>
      </c>
      <c r="Q88" s="20">
        <v>2508.5</v>
      </c>
      <c r="R88" s="32"/>
      <c r="S88" s="32"/>
      <c r="T88" s="20">
        <v>2508.5</v>
      </c>
      <c r="U88" s="20">
        <v>2508.5</v>
      </c>
      <c r="V88" s="20">
        <v>2508.5</v>
      </c>
      <c r="W88" s="52">
        <v>0</v>
      </c>
      <c r="X88" s="52">
        <v>501.7</v>
      </c>
      <c r="Y88" s="16">
        <v>2006.8</v>
      </c>
    </row>
    <row r="89" spans="1:25" x14ac:dyDescent="0.25">
      <c r="A89" s="1">
        <v>0</v>
      </c>
      <c r="B89" s="55" t="s">
        <v>108</v>
      </c>
      <c r="C89" s="14">
        <v>687</v>
      </c>
      <c r="D89" s="16">
        <v>0</v>
      </c>
      <c r="E89" s="16">
        <v>1316.3</v>
      </c>
      <c r="F89" s="16">
        <v>1334.4</v>
      </c>
      <c r="G89" s="17">
        <v>1.0137506647420802</v>
      </c>
      <c r="H89" s="17">
        <v>1.0137506647420802</v>
      </c>
      <c r="I89" s="16">
        <v>1334.4</v>
      </c>
      <c r="J89" s="15">
        <v>1.9419999999999999</v>
      </c>
      <c r="K89" s="32"/>
      <c r="L89" s="18">
        <v>0.39900000000000002</v>
      </c>
      <c r="M89" s="32"/>
      <c r="N89" s="19">
        <v>0.60099999999999998</v>
      </c>
      <c r="O89" s="32"/>
      <c r="P89" s="20">
        <v>2011.9</v>
      </c>
      <c r="Q89" s="20">
        <v>2011.9</v>
      </c>
      <c r="R89" s="32"/>
      <c r="S89" s="32"/>
      <c r="T89" s="20">
        <v>2011.9</v>
      </c>
      <c r="U89" s="20">
        <v>2011.9</v>
      </c>
      <c r="V89" s="20">
        <v>2011.9</v>
      </c>
      <c r="W89" s="52">
        <v>0</v>
      </c>
      <c r="X89" s="52">
        <v>402.4</v>
      </c>
      <c r="Y89" s="16">
        <v>1609.5</v>
      </c>
    </row>
    <row r="90" spans="1:25" x14ac:dyDescent="0.25">
      <c r="A90" s="1">
        <v>0</v>
      </c>
      <c r="B90" s="55" t="s">
        <v>109</v>
      </c>
      <c r="C90" s="14">
        <v>584</v>
      </c>
      <c r="D90" s="16">
        <v>0</v>
      </c>
      <c r="E90" s="16">
        <v>715.5</v>
      </c>
      <c r="F90" s="16">
        <v>725.5</v>
      </c>
      <c r="G90" s="17">
        <v>1.0139762403913348</v>
      </c>
      <c r="H90" s="17">
        <v>1.0139762403913348</v>
      </c>
      <c r="I90" s="16">
        <v>725.5</v>
      </c>
      <c r="J90" s="15">
        <v>1.242</v>
      </c>
      <c r="K90" s="32"/>
      <c r="L90" s="18">
        <v>0.255</v>
      </c>
      <c r="M90" s="32"/>
      <c r="N90" s="19">
        <v>0.745</v>
      </c>
      <c r="O90" s="32"/>
      <c r="P90" s="20">
        <v>2120.1</v>
      </c>
      <c r="Q90" s="20">
        <v>2120.1</v>
      </c>
      <c r="R90" s="32"/>
      <c r="S90" s="32"/>
      <c r="T90" s="20">
        <v>2120.1</v>
      </c>
      <c r="U90" s="20">
        <v>2120.1</v>
      </c>
      <c r="V90" s="20">
        <v>2120.1</v>
      </c>
      <c r="W90" s="52">
        <v>0</v>
      </c>
      <c r="X90" s="52">
        <v>424</v>
      </c>
      <c r="Y90" s="16">
        <v>1696.1</v>
      </c>
    </row>
    <row r="91" spans="1:25" x14ac:dyDescent="0.25">
      <c r="A91" s="1">
        <v>3</v>
      </c>
      <c r="B91" s="55" t="s">
        <v>110</v>
      </c>
      <c r="C91" s="14">
        <v>4652</v>
      </c>
      <c r="D91" s="16">
        <v>0</v>
      </c>
      <c r="E91" s="16">
        <v>14201.3</v>
      </c>
      <c r="F91" s="16">
        <v>14488</v>
      </c>
      <c r="G91" s="17">
        <v>1.0201882926210981</v>
      </c>
      <c r="H91" s="17">
        <v>1.0201882926210981</v>
      </c>
      <c r="I91" s="16">
        <v>14488</v>
      </c>
      <c r="J91" s="15">
        <v>3.1139999999999999</v>
      </c>
      <c r="K91" s="32"/>
      <c r="L91" s="18">
        <v>0.63900000000000001</v>
      </c>
      <c r="M91" s="32"/>
      <c r="N91" s="19">
        <v>0.36099999999999999</v>
      </c>
      <c r="O91" s="32"/>
      <c r="P91" s="20">
        <v>8183.3</v>
      </c>
      <c r="Q91" s="20">
        <v>8183.3</v>
      </c>
      <c r="R91" s="32"/>
      <c r="S91" s="32"/>
      <c r="T91" s="20">
        <v>8183.3</v>
      </c>
      <c r="U91" s="20">
        <v>8183.3</v>
      </c>
      <c r="V91" s="20">
        <v>8183.3</v>
      </c>
      <c r="W91" s="52">
        <v>0</v>
      </c>
      <c r="X91" s="52">
        <v>1636.7</v>
      </c>
      <c r="Y91" s="16">
        <v>6546.6</v>
      </c>
    </row>
    <row r="92" spans="1:25" x14ac:dyDescent="0.25">
      <c r="A92" s="1">
        <v>0</v>
      </c>
      <c r="B92" s="55" t="s">
        <v>111</v>
      </c>
      <c r="C92" s="14">
        <v>725</v>
      </c>
      <c r="D92" s="16">
        <v>0</v>
      </c>
      <c r="E92" s="16">
        <v>988.8</v>
      </c>
      <c r="F92" s="16">
        <v>1003.9</v>
      </c>
      <c r="G92" s="17">
        <v>1.0152710355987056</v>
      </c>
      <c r="H92" s="17">
        <v>1.0152710355987056</v>
      </c>
      <c r="I92" s="16">
        <v>1003.9</v>
      </c>
      <c r="J92" s="15">
        <v>1.385</v>
      </c>
      <c r="K92" s="32"/>
      <c r="L92" s="18">
        <v>0.28399999999999997</v>
      </c>
      <c r="M92" s="32"/>
      <c r="N92" s="19">
        <v>0.71599999999999997</v>
      </c>
      <c r="O92" s="32"/>
      <c r="P92" s="20">
        <v>2529.5</v>
      </c>
      <c r="Q92" s="20">
        <v>2529.5</v>
      </c>
      <c r="R92" s="32"/>
      <c r="S92" s="32"/>
      <c r="T92" s="20">
        <v>2529.5</v>
      </c>
      <c r="U92" s="20">
        <v>2529.5</v>
      </c>
      <c r="V92" s="20">
        <v>2529.5</v>
      </c>
      <c r="W92" s="52">
        <v>0</v>
      </c>
      <c r="X92" s="52">
        <v>505.9</v>
      </c>
      <c r="Y92" s="16">
        <v>2023.6</v>
      </c>
    </row>
    <row r="93" spans="1:25" x14ac:dyDescent="0.25">
      <c r="A93" s="1">
        <v>0</v>
      </c>
      <c r="B93" s="55" t="s">
        <v>112</v>
      </c>
      <c r="C93" s="14">
        <v>393</v>
      </c>
      <c r="D93" s="16">
        <v>0</v>
      </c>
      <c r="E93" s="16">
        <v>605.6</v>
      </c>
      <c r="F93" s="16">
        <v>616</v>
      </c>
      <c r="G93" s="17">
        <v>1.0171730515191546</v>
      </c>
      <c r="H93" s="17">
        <v>1.0171730515191546</v>
      </c>
      <c r="I93" s="16">
        <v>616</v>
      </c>
      <c r="J93" s="15">
        <v>1.5669999999999999</v>
      </c>
      <c r="K93" s="32"/>
      <c r="L93" s="18">
        <v>0.32200000000000001</v>
      </c>
      <c r="M93" s="32"/>
      <c r="N93" s="19">
        <v>0.67800000000000005</v>
      </c>
      <c r="O93" s="32"/>
      <c r="P93" s="20">
        <v>1298.4000000000001</v>
      </c>
      <c r="Q93" s="20">
        <v>1298.4000000000001</v>
      </c>
      <c r="R93" s="32"/>
      <c r="S93" s="32"/>
      <c r="T93" s="20">
        <v>1298.4000000000001</v>
      </c>
      <c r="U93" s="20">
        <v>1298.4000000000001</v>
      </c>
      <c r="V93" s="20">
        <v>1298.4000000000001</v>
      </c>
      <c r="W93" s="52">
        <v>0</v>
      </c>
      <c r="X93" s="52">
        <v>259.7</v>
      </c>
      <c r="Y93" s="16">
        <v>1038.7</v>
      </c>
    </row>
    <row r="94" spans="1:25" x14ac:dyDescent="0.25">
      <c r="A94" s="1">
        <v>0</v>
      </c>
      <c r="B94" s="55" t="s">
        <v>113</v>
      </c>
      <c r="C94" s="14">
        <v>931</v>
      </c>
      <c r="D94" s="16">
        <v>0</v>
      </c>
      <c r="E94" s="16">
        <v>1565.2</v>
      </c>
      <c r="F94" s="16">
        <v>1587.2</v>
      </c>
      <c r="G94" s="17">
        <v>1.0140557117301303</v>
      </c>
      <c r="H94" s="17">
        <v>1.0140557117301303</v>
      </c>
      <c r="I94" s="16">
        <v>1587.2</v>
      </c>
      <c r="J94" s="15">
        <v>1.7050000000000001</v>
      </c>
      <c r="K94" s="32"/>
      <c r="L94" s="18">
        <v>0.35</v>
      </c>
      <c r="M94" s="32"/>
      <c r="N94" s="19">
        <v>0.65</v>
      </c>
      <c r="O94" s="32"/>
      <c r="P94" s="20">
        <v>2948.8</v>
      </c>
      <c r="Q94" s="20">
        <v>2948.8</v>
      </c>
      <c r="R94" s="32"/>
      <c r="S94" s="32"/>
      <c r="T94" s="20">
        <v>2948.8</v>
      </c>
      <c r="U94" s="20">
        <v>2948.8</v>
      </c>
      <c r="V94" s="20">
        <v>2948.8</v>
      </c>
      <c r="W94" s="52">
        <v>0</v>
      </c>
      <c r="X94" s="52">
        <v>589.79999999999995</v>
      </c>
      <c r="Y94" s="16">
        <v>2359</v>
      </c>
    </row>
    <row r="95" spans="1:25" x14ac:dyDescent="0.25">
      <c r="A95" s="1">
        <v>0</v>
      </c>
      <c r="B95" s="55" t="s">
        <v>114</v>
      </c>
      <c r="C95" s="14">
        <v>485</v>
      </c>
      <c r="D95" s="16">
        <v>0</v>
      </c>
      <c r="E95" s="16">
        <v>872.5</v>
      </c>
      <c r="F95" s="16">
        <v>887.4</v>
      </c>
      <c r="G95" s="17">
        <v>1.0170773638968482</v>
      </c>
      <c r="H95" s="17">
        <v>1.0170773638968482</v>
      </c>
      <c r="I95" s="16">
        <v>887.4</v>
      </c>
      <c r="J95" s="15">
        <v>1.83</v>
      </c>
      <c r="K95" s="32"/>
      <c r="L95" s="18">
        <v>0.376</v>
      </c>
      <c r="M95" s="32"/>
      <c r="N95" s="19">
        <v>0.624</v>
      </c>
      <c r="O95" s="32"/>
      <c r="P95" s="20">
        <v>1474.7</v>
      </c>
      <c r="Q95" s="20">
        <v>1474.7</v>
      </c>
      <c r="R95" s="32"/>
      <c r="S95" s="32"/>
      <c r="T95" s="20">
        <v>1474.7</v>
      </c>
      <c r="U95" s="20">
        <v>1474.7</v>
      </c>
      <c r="V95" s="20">
        <v>1474.7</v>
      </c>
      <c r="W95" s="52">
        <v>0</v>
      </c>
      <c r="X95" s="52">
        <v>294.89999999999998</v>
      </c>
      <c r="Y95" s="16">
        <v>1179.8000000000002</v>
      </c>
    </row>
    <row r="96" spans="1:25" x14ac:dyDescent="0.25">
      <c r="A96" s="1">
        <v>0</v>
      </c>
      <c r="B96" s="55" t="s">
        <v>115</v>
      </c>
      <c r="C96" s="14">
        <v>813</v>
      </c>
      <c r="D96" s="16">
        <v>0</v>
      </c>
      <c r="E96" s="16">
        <v>1135.5999999999999</v>
      </c>
      <c r="F96" s="16">
        <v>1154</v>
      </c>
      <c r="G96" s="17">
        <v>1.0162028883409653</v>
      </c>
      <c r="H96" s="17">
        <v>1.0162028883409653</v>
      </c>
      <c r="I96" s="16">
        <v>1154</v>
      </c>
      <c r="J96" s="15">
        <v>1.419</v>
      </c>
      <c r="K96" s="32"/>
      <c r="L96" s="18">
        <v>0.29099999999999998</v>
      </c>
      <c r="M96" s="32"/>
      <c r="N96" s="19">
        <v>0.70899999999999996</v>
      </c>
      <c r="O96" s="32"/>
      <c r="P96" s="20">
        <v>2808.8</v>
      </c>
      <c r="Q96" s="20">
        <v>2808.8</v>
      </c>
      <c r="R96" s="32"/>
      <c r="S96" s="32"/>
      <c r="T96" s="20">
        <v>2808.8</v>
      </c>
      <c r="U96" s="20">
        <v>2808.8</v>
      </c>
      <c r="V96" s="20">
        <v>2808.8</v>
      </c>
      <c r="W96" s="52">
        <v>0</v>
      </c>
      <c r="X96" s="52">
        <v>561.79999999999995</v>
      </c>
      <c r="Y96" s="16">
        <v>2247</v>
      </c>
    </row>
    <row r="97" spans="1:25" x14ac:dyDescent="0.25">
      <c r="A97" s="1">
        <v>0</v>
      </c>
      <c r="B97" s="55" t="s">
        <v>116</v>
      </c>
      <c r="C97" s="14">
        <v>373</v>
      </c>
      <c r="D97" s="16">
        <v>0</v>
      </c>
      <c r="E97" s="16">
        <v>156.6</v>
      </c>
      <c r="F97" s="16">
        <v>158.5</v>
      </c>
      <c r="G97" s="17">
        <v>1.01213282247765</v>
      </c>
      <c r="H97" s="17">
        <v>1.01213282247765</v>
      </c>
      <c r="I97" s="16">
        <v>158.5</v>
      </c>
      <c r="J97" s="15">
        <v>0.42499999999999999</v>
      </c>
      <c r="K97" s="32"/>
      <c r="L97" s="18">
        <v>8.6999999999999994E-2</v>
      </c>
      <c r="M97" s="32"/>
      <c r="N97" s="19">
        <v>0.91300000000000003</v>
      </c>
      <c r="O97" s="32"/>
      <c r="P97" s="20">
        <v>1659.4</v>
      </c>
      <c r="Q97" s="20">
        <v>1659.4</v>
      </c>
      <c r="R97" s="32"/>
      <c r="S97" s="32"/>
      <c r="T97" s="20">
        <v>1659.4</v>
      </c>
      <c r="U97" s="20">
        <v>1659.4</v>
      </c>
      <c r="V97" s="20">
        <v>1659.4</v>
      </c>
      <c r="W97" s="52">
        <v>0</v>
      </c>
      <c r="X97" s="52">
        <v>331.9</v>
      </c>
      <c r="Y97" s="16">
        <v>1327.5</v>
      </c>
    </row>
    <row r="98" spans="1:25" x14ac:dyDescent="0.25">
      <c r="A98" s="1">
        <v>0</v>
      </c>
      <c r="B98" s="55" t="s">
        <v>117</v>
      </c>
      <c r="C98" s="14">
        <v>638</v>
      </c>
      <c r="D98" s="16">
        <v>0</v>
      </c>
      <c r="E98" s="16">
        <v>1195</v>
      </c>
      <c r="F98" s="16">
        <v>1211.8</v>
      </c>
      <c r="G98" s="17">
        <v>1.0140585774058577</v>
      </c>
      <c r="H98" s="17">
        <v>1.0140585774058577</v>
      </c>
      <c r="I98" s="16">
        <v>1211.8</v>
      </c>
      <c r="J98" s="15">
        <v>1.899</v>
      </c>
      <c r="K98" s="32"/>
      <c r="L98" s="18">
        <v>0.39</v>
      </c>
      <c r="M98" s="32"/>
      <c r="N98" s="19">
        <v>0.61</v>
      </c>
      <c r="O98" s="32"/>
      <c r="P98" s="20">
        <v>1896.4</v>
      </c>
      <c r="Q98" s="20">
        <v>1896.4</v>
      </c>
      <c r="R98" s="32"/>
      <c r="S98" s="32"/>
      <c r="T98" s="20">
        <v>1896.4</v>
      </c>
      <c r="U98" s="20">
        <v>1896.4</v>
      </c>
      <c r="V98" s="20">
        <v>1896.4</v>
      </c>
      <c r="W98" s="52">
        <v>0</v>
      </c>
      <c r="X98" s="52">
        <v>379.3</v>
      </c>
      <c r="Y98" s="16">
        <v>1517.1000000000001</v>
      </c>
    </row>
    <row r="99" spans="1:25" x14ac:dyDescent="0.25">
      <c r="A99" s="1">
        <v>0</v>
      </c>
      <c r="B99" s="55" t="s">
        <v>118</v>
      </c>
      <c r="C99" s="14">
        <v>875</v>
      </c>
      <c r="D99" s="16">
        <v>0</v>
      </c>
      <c r="E99" s="16">
        <v>1057.3</v>
      </c>
      <c r="F99" s="16">
        <v>1073.0999999999999</v>
      </c>
      <c r="G99" s="17">
        <v>1.0149437245814812</v>
      </c>
      <c r="H99" s="17">
        <v>1.0149437245814812</v>
      </c>
      <c r="I99" s="16">
        <v>1073.0999999999999</v>
      </c>
      <c r="J99" s="15">
        <v>1.226</v>
      </c>
      <c r="K99" s="32"/>
      <c r="L99" s="18">
        <v>0.252</v>
      </c>
      <c r="M99" s="32"/>
      <c r="N99" s="19">
        <v>0.748</v>
      </c>
      <c r="O99" s="32"/>
      <c r="P99" s="20">
        <v>3189.3</v>
      </c>
      <c r="Q99" s="20">
        <v>3189.3</v>
      </c>
      <c r="R99" s="32"/>
      <c r="S99" s="32"/>
      <c r="T99" s="20">
        <v>3189.3</v>
      </c>
      <c r="U99" s="20">
        <v>3189.3</v>
      </c>
      <c r="V99" s="20">
        <v>3189.3</v>
      </c>
      <c r="W99" s="52">
        <v>0</v>
      </c>
      <c r="X99" s="52">
        <v>637.9</v>
      </c>
      <c r="Y99" s="16">
        <v>2551.4</v>
      </c>
    </row>
    <row r="100" spans="1:25" x14ac:dyDescent="0.25">
      <c r="A100" s="1">
        <v>0</v>
      </c>
      <c r="B100" s="55" t="s">
        <v>119</v>
      </c>
      <c r="C100" s="14">
        <v>825</v>
      </c>
      <c r="D100" s="16">
        <v>0</v>
      </c>
      <c r="E100" s="16">
        <v>1097.0999999999999</v>
      </c>
      <c r="F100" s="16">
        <v>1109.3</v>
      </c>
      <c r="G100" s="17">
        <v>1.0111202260504968</v>
      </c>
      <c r="H100" s="17">
        <v>1.0111202260504968</v>
      </c>
      <c r="I100" s="16">
        <v>1109.3</v>
      </c>
      <c r="J100" s="15">
        <v>1.345</v>
      </c>
      <c r="K100" s="32"/>
      <c r="L100" s="18">
        <v>0.27600000000000002</v>
      </c>
      <c r="M100" s="32"/>
      <c r="N100" s="19">
        <v>0.72399999999999998</v>
      </c>
      <c r="O100" s="32"/>
      <c r="P100" s="20">
        <v>2910.5</v>
      </c>
      <c r="Q100" s="20">
        <v>2910.5</v>
      </c>
      <c r="R100" s="32"/>
      <c r="S100" s="32"/>
      <c r="T100" s="20">
        <v>2910.5</v>
      </c>
      <c r="U100" s="20">
        <v>2910.5</v>
      </c>
      <c r="V100" s="20">
        <v>2910.5</v>
      </c>
      <c r="W100" s="52">
        <v>0</v>
      </c>
      <c r="X100" s="52">
        <v>582.1</v>
      </c>
      <c r="Y100" s="16">
        <v>2328.4</v>
      </c>
    </row>
    <row r="101" spans="1:25" x14ac:dyDescent="0.25">
      <c r="A101" s="1">
        <v>2</v>
      </c>
      <c r="B101" s="15" t="s">
        <v>42</v>
      </c>
      <c r="C101" s="14">
        <v>13181</v>
      </c>
      <c r="D101" s="16">
        <v>4972</v>
      </c>
      <c r="E101" s="16">
        <v>48493</v>
      </c>
      <c r="F101" s="16">
        <v>49811.199999999997</v>
      </c>
      <c r="G101" s="17">
        <v>1.0271833048068792</v>
      </c>
      <c r="H101" s="17">
        <v>1.0271833048068792</v>
      </c>
      <c r="I101" s="16">
        <v>49811.199999999997</v>
      </c>
      <c r="J101" s="15">
        <v>3.7789999999999999</v>
      </c>
      <c r="K101" s="21">
        <v>0.38200000000000001</v>
      </c>
      <c r="L101" s="32"/>
      <c r="M101" s="21">
        <v>0.56399999999999995</v>
      </c>
      <c r="N101" s="19"/>
      <c r="O101" s="22">
        <v>73547.7</v>
      </c>
      <c r="P101" s="32"/>
      <c r="Q101" s="20">
        <v>73547.7</v>
      </c>
      <c r="R101" s="25">
        <v>0.50700000000000001</v>
      </c>
      <c r="S101" s="26">
        <v>110836.4</v>
      </c>
      <c r="T101" s="32"/>
      <c r="U101" s="20">
        <v>110836.4</v>
      </c>
      <c r="V101" s="20">
        <v>110836.4</v>
      </c>
      <c r="W101" s="52">
        <v>33250.9</v>
      </c>
      <c r="X101" s="52">
        <v>15517.1</v>
      </c>
      <c r="Y101" s="16">
        <v>62068.4</v>
      </c>
    </row>
    <row r="102" spans="1:25" x14ac:dyDescent="0.25">
      <c r="A102" s="1">
        <v>1</v>
      </c>
      <c r="B102" s="21" t="s">
        <v>120</v>
      </c>
      <c r="C102" s="14">
        <v>57943</v>
      </c>
      <c r="D102" s="53">
        <v>4276</v>
      </c>
      <c r="E102" s="53">
        <v>562357.9</v>
      </c>
      <c r="F102" s="53">
        <v>585924</v>
      </c>
      <c r="G102" s="24"/>
      <c r="H102" s="24"/>
      <c r="I102" s="24">
        <v>585924</v>
      </c>
      <c r="J102" s="15"/>
      <c r="K102" s="32"/>
      <c r="L102" s="32"/>
      <c r="M102" s="32"/>
      <c r="N102" s="19"/>
      <c r="O102" s="24">
        <v>180000</v>
      </c>
      <c r="P102" s="24">
        <v>88285.599999999991</v>
      </c>
      <c r="Q102" s="24">
        <v>268285.59999999998</v>
      </c>
      <c r="R102" s="24"/>
      <c r="S102" s="24">
        <v>180000</v>
      </c>
      <c r="T102" s="24">
        <v>88285.599999999991</v>
      </c>
      <c r="U102" s="24">
        <v>268285.59999999998</v>
      </c>
      <c r="V102" s="24">
        <v>268285.59999999998</v>
      </c>
      <c r="W102" s="53">
        <v>54000</v>
      </c>
      <c r="X102" s="53">
        <v>42857</v>
      </c>
      <c r="Y102" s="53">
        <v>171428.59999999998</v>
      </c>
    </row>
    <row r="103" spans="1:25" x14ac:dyDescent="0.25">
      <c r="A103" s="1">
        <v>3</v>
      </c>
      <c r="B103" s="34" t="s">
        <v>121</v>
      </c>
      <c r="C103" s="14">
        <v>17422</v>
      </c>
      <c r="D103" s="16">
        <v>0</v>
      </c>
      <c r="E103" s="16">
        <v>56827.199999999997</v>
      </c>
      <c r="F103" s="16">
        <v>59060.7</v>
      </c>
      <c r="G103" s="17">
        <v>1.0393033617704197</v>
      </c>
      <c r="H103" s="17">
        <v>1.0393033617704197</v>
      </c>
      <c r="I103" s="16">
        <v>59060.7</v>
      </c>
      <c r="J103" s="15">
        <v>3.39</v>
      </c>
      <c r="K103" s="32"/>
      <c r="L103" s="18">
        <v>0.69599999999999995</v>
      </c>
      <c r="M103" s="32"/>
      <c r="N103" s="19">
        <v>0.30399999999999999</v>
      </c>
      <c r="O103" s="32"/>
      <c r="P103" s="20">
        <v>25807.9</v>
      </c>
      <c r="Q103" s="20">
        <v>25807.9</v>
      </c>
      <c r="R103" s="32"/>
      <c r="S103" s="32"/>
      <c r="T103" s="20">
        <v>25807.9</v>
      </c>
      <c r="U103" s="20">
        <v>25807.9</v>
      </c>
      <c r="V103" s="20">
        <v>25807.9</v>
      </c>
      <c r="W103" s="52">
        <v>0</v>
      </c>
      <c r="X103" s="52">
        <v>5161.6000000000004</v>
      </c>
      <c r="Y103" s="16">
        <v>20646.300000000003</v>
      </c>
    </row>
    <row r="104" spans="1:25" x14ac:dyDescent="0.25">
      <c r="A104" s="1">
        <v>0</v>
      </c>
      <c r="B104" s="27" t="s">
        <v>122</v>
      </c>
      <c r="C104" s="14">
        <v>1365</v>
      </c>
      <c r="D104" s="16">
        <v>0</v>
      </c>
      <c r="E104" s="16">
        <v>4529.7</v>
      </c>
      <c r="F104" s="16">
        <v>4638.2</v>
      </c>
      <c r="G104" s="17">
        <v>1.0239530211713801</v>
      </c>
      <c r="H104" s="17">
        <v>1.0239530211713801</v>
      </c>
      <c r="I104" s="16">
        <v>4638.2</v>
      </c>
      <c r="J104" s="15">
        <v>3.3980000000000001</v>
      </c>
      <c r="K104" s="32"/>
      <c r="L104" s="18">
        <v>0.69699999999999995</v>
      </c>
      <c r="M104" s="32"/>
      <c r="N104" s="19">
        <v>0.30299999999999999</v>
      </c>
      <c r="O104" s="32"/>
      <c r="P104" s="20">
        <v>2015.4</v>
      </c>
      <c r="Q104" s="20">
        <v>2015.4</v>
      </c>
      <c r="R104" s="32"/>
      <c r="S104" s="32"/>
      <c r="T104" s="20">
        <v>2015.4</v>
      </c>
      <c r="U104" s="20">
        <v>2015.4</v>
      </c>
      <c r="V104" s="20">
        <v>2015.4</v>
      </c>
      <c r="W104" s="52">
        <v>0</v>
      </c>
      <c r="X104" s="52">
        <v>403.1</v>
      </c>
      <c r="Y104" s="16">
        <v>1612.3000000000002</v>
      </c>
    </row>
    <row r="105" spans="1:25" x14ac:dyDescent="0.25">
      <c r="A105" s="1">
        <v>0</v>
      </c>
      <c r="B105" s="27" t="s">
        <v>123</v>
      </c>
      <c r="C105" s="14">
        <v>3005</v>
      </c>
      <c r="D105" s="16">
        <v>0</v>
      </c>
      <c r="E105" s="16">
        <v>8342.2000000000007</v>
      </c>
      <c r="F105" s="16">
        <v>8525.4</v>
      </c>
      <c r="G105" s="17">
        <v>1.0219606338855456</v>
      </c>
      <c r="H105" s="17">
        <v>1.0219606338855456</v>
      </c>
      <c r="I105" s="16">
        <v>8525.4</v>
      </c>
      <c r="J105" s="15">
        <v>2.8370000000000002</v>
      </c>
      <c r="K105" s="32"/>
      <c r="L105" s="18">
        <v>0.58199999999999996</v>
      </c>
      <c r="M105" s="32"/>
      <c r="N105" s="19">
        <v>0.41799999999999998</v>
      </c>
      <c r="O105" s="32"/>
      <c r="P105" s="20">
        <v>6120.7</v>
      </c>
      <c r="Q105" s="20">
        <v>6120.7</v>
      </c>
      <c r="R105" s="32"/>
      <c r="S105" s="32"/>
      <c r="T105" s="20">
        <v>6120.7</v>
      </c>
      <c r="U105" s="20">
        <v>6120.7</v>
      </c>
      <c r="V105" s="20">
        <v>6120.7</v>
      </c>
      <c r="W105" s="52">
        <v>0</v>
      </c>
      <c r="X105" s="52">
        <v>1224.0999999999999</v>
      </c>
      <c r="Y105" s="16">
        <v>4896.6000000000004</v>
      </c>
    </row>
    <row r="106" spans="1:25" x14ac:dyDescent="0.25">
      <c r="A106" s="1">
        <v>0</v>
      </c>
      <c r="B106" s="27" t="s">
        <v>124</v>
      </c>
      <c r="C106" s="14">
        <v>964</v>
      </c>
      <c r="D106" s="16">
        <v>0</v>
      </c>
      <c r="E106" s="16">
        <v>1221</v>
      </c>
      <c r="F106" s="16">
        <v>1254.3</v>
      </c>
      <c r="G106" s="17">
        <v>1.0272727272727273</v>
      </c>
      <c r="H106" s="17">
        <v>1.0272727272727273</v>
      </c>
      <c r="I106" s="16">
        <v>1254.3</v>
      </c>
      <c r="J106" s="15">
        <v>1.3009999999999999</v>
      </c>
      <c r="K106" s="32"/>
      <c r="L106" s="18">
        <v>0.26700000000000002</v>
      </c>
      <c r="M106" s="32"/>
      <c r="N106" s="19">
        <v>0.73299999999999998</v>
      </c>
      <c r="O106" s="32"/>
      <c r="P106" s="20">
        <v>3443.2</v>
      </c>
      <c r="Q106" s="20">
        <v>3443.2</v>
      </c>
      <c r="R106" s="32"/>
      <c r="S106" s="32"/>
      <c r="T106" s="20">
        <v>3443.2</v>
      </c>
      <c r="U106" s="20">
        <v>3443.2</v>
      </c>
      <c r="V106" s="20">
        <v>3443.2</v>
      </c>
      <c r="W106" s="52">
        <v>0</v>
      </c>
      <c r="X106" s="52">
        <v>688.6</v>
      </c>
      <c r="Y106" s="16">
        <v>2754.6</v>
      </c>
    </row>
    <row r="107" spans="1:25" x14ac:dyDescent="0.25">
      <c r="A107" s="1">
        <v>0</v>
      </c>
      <c r="B107" s="27" t="s">
        <v>125</v>
      </c>
      <c r="C107" s="14">
        <v>769</v>
      </c>
      <c r="D107" s="16">
        <v>0</v>
      </c>
      <c r="E107" s="16">
        <v>1541.7</v>
      </c>
      <c r="F107" s="16">
        <v>1578.1</v>
      </c>
      <c r="G107" s="17">
        <v>1.023610300317831</v>
      </c>
      <c r="H107" s="17">
        <v>1.023610300317831</v>
      </c>
      <c r="I107" s="16">
        <v>1578.1</v>
      </c>
      <c r="J107" s="15">
        <v>2.052</v>
      </c>
      <c r="K107" s="32"/>
      <c r="L107" s="18">
        <v>0.42099999999999999</v>
      </c>
      <c r="M107" s="32"/>
      <c r="N107" s="19">
        <v>0.57899999999999996</v>
      </c>
      <c r="O107" s="32"/>
      <c r="P107" s="20">
        <v>2169.6</v>
      </c>
      <c r="Q107" s="20">
        <v>2169.6</v>
      </c>
      <c r="R107" s="32"/>
      <c r="S107" s="32"/>
      <c r="T107" s="20">
        <v>2169.6</v>
      </c>
      <c r="U107" s="20">
        <v>2169.6</v>
      </c>
      <c r="V107" s="20">
        <v>2169.6</v>
      </c>
      <c r="W107" s="52">
        <v>0</v>
      </c>
      <c r="X107" s="52">
        <v>433.9</v>
      </c>
      <c r="Y107" s="16">
        <v>1735.6999999999998</v>
      </c>
    </row>
    <row r="108" spans="1:25" x14ac:dyDescent="0.25">
      <c r="A108" s="1">
        <v>0</v>
      </c>
      <c r="B108" s="27" t="s">
        <v>126</v>
      </c>
      <c r="C108" s="14">
        <v>1636</v>
      </c>
      <c r="D108" s="16">
        <v>0</v>
      </c>
      <c r="E108" s="16">
        <v>5790.9</v>
      </c>
      <c r="F108" s="16">
        <v>5976.9</v>
      </c>
      <c r="G108" s="17">
        <v>1.0321193596850231</v>
      </c>
      <c r="H108" s="17">
        <v>1.0321193596850231</v>
      </c>
      <c r="I108" s="16">
        <v>5976.9</v>
      </c>
      <c r="J108" s="15">
        <v>3.653</v>
      </c>
      <c r="K108" s="32"/>
      <c r="L108" s="18">
        <v>0.75</v>
      </c>
      <c r="M108" s="32"/>
      <c r="N108" s="19">
        <v>0.25</v>
      </c>
      <c r="O108" s="32"/>
      <c r="P108" s="20">
        <v>1993</v>
      </c>
      <c r="Q108" s="20">
        <v>1993</v>
      </c>
      <c r="R108" s="32"/>
      <c r="S108" s="32"/>
      <c r="T108" s="20">
        <v>1993</v>
      </c>
      <c r="U108" s="20">
        <v>1993</v>
      </c>
      <c r="V108" s="20">
        <v>1993</v>
      </c>
      <c r="W108" s="52">
        <v>0</v>
      </c>
      <c r="X108" s="52">
        <v>398.6</v>
      </c>
      <c r="Y108" s="16">
        <v>1594.4</v>
      </c>
    </row>
    <row r="109" spans="1:25" x14ac:dyDescent="0.25">
      <c r="A109" s="1">
        <v>0</v>
      </c>
      <c r="B109" s="27" t="s">
        <v>127</v>
      </c>
      <c r="C109" s="14">
        <v>6233</v>
      </c>
      <c r="D109" s="16">
        <v>0</v>
      </c>
      <c r="E109" s="16">
        <v>47075.4</v>
      </c>
      <c r="F109" s="16">
        <v>48971.3</v>
      </c>
      <c r="G109" s="17">
        <v>1.0402736885931931</v>
      </c>
      <c r="H109" s="17">
        <v>1.0402736885931931</v>
      </c>
      <c r="I109" s="16">
        <v>48971.3</v>
      </c>
      <c r="J109" s="15">
        <v>7.8570000000000002</v>
      </c>
      <c r="K109" s="32"/>
      <c r="L109" s="18">
        <v>1.6120000000000001</v>
      </c>
      <c r="M109" s="32"/>
      <c r="N109" s="19">
        <v>0</v>
      </c>
      <c r="O109" s="32"/>
      <c r="P109" s="20">
        <v>0</v>
      </c>
      <c r="Q109" s="20">
        <v>0</v>
      </c>
      <c r="R109" s="32"/>
      <c r="S109" s="32"/>
      <c r="T109" s="20">
        <v>0</v>
      </c>
      <c r="U109" s="20">
        <v>0</v>
      </c>
      <c r="V109" s="20">
        <v>0</v>
      </c>
      <c r="W109" s="52">
        <v>0</v>
      </c>
      <c r="X109" s="52">
        <v>0</v>
      </c>
      <c r="Y109" s="16">
        <v>0</v>
      </c>
    </row>
    <row r="110" spans="1:25" x14ac:dyDescent="0.25">
      <c r="A110" s="1">
        <v>0</v>
      </c>
      <c r="B110" s="27" t="s">
        <v>128</v>
      </c>
      <c r="C110" s="14">
        <v>1413</v>
      </c>
      <c r="D110" s="16">
        <v>0</v>
      </c>
      <c r="E110" s="16">
        <v>1653.3</v>
      </c>
      <c r="F110" s="16">
        <v>1696.1</v>
      </c>
      <c r="G110" s="17">
        <v>1.0258876187019899</v>
      </c>
      <c r="H110" s="17">
        <v>1.0258876187019899</v>
      </c>
      <c r="I110" s="16">
        <v>1696.1</v>
      </c>
      <c r="J110" s="15">
        <v>1.2</v>
      </c>
      <c r="K110" s="32"/>
      <c r="L110" s="18">
        <v>0.246</v>
      </c>
      <c r="M110" s="32"/>
      <c r="N110" s="19">
        <v>0.754</v>
      </c>
      <c r="O110" s="32"/>
      <c r="P110" s="20">
        <v>5191.5</v>
      </c>
      <c r="Q110" s="20">
        <v>5191.5</v>
      </c>
      <c r="R110" s="32"/>
      <c r="S110" s="32"/>
      <c r="T110" s="20">
        <v>5191.5</v>
      </c>
      <c r="U110" s="20">
        <v>5191.5</v>
      </c>
      <c r="V110" s="20">
        <v>5191.5</v>
      </c>
      <c r="W110" s="52">
        <v>0</v>
      </c>
      <c r="X110" s="52">
        <v>1038.3</v>
      </c>
      <c r="Y110" s="16">
        <v>4153.2</v>
      </c>
    </row>
    <row r="111" spans="1:25" x14ac:dyDescent="0.25">
      <c r="A111" s="1">
        <v>0</v>
      </c>
      <c r="B111" s="27" t="s">
        <v>129</v>
      </c>
      <c r="C111" s="14">
        <v>2554</v>
      </c>
      <c r="D111" s="16">
        <v>0</v>
      </c>
      <c r="E111" s="16">
        <v>16626.099999999999</v>
      </c>
      <c r="F111" s="16">
        <v>17375.8</v>
      </c>
      <c r="G111" s="17">
        <v>1.0450917533275994</v>
      </c>
      <c r="H111" s="17">
        <v>1.0450917533275994</v>
      </c>
      <c r="I111" s="16">
        <v>17375.8</v>
      </c>
      <c r="J111" s="15">
        <v>6.8029999999999999</v>
      </c>
      <c r="K111" s="32"/>
      <c r="L111" s="18">
        <v>1.3959999999999999</v>
      </c>
      <c r="M111" s="32"/>
      <c r="N111" s="19">
        <v>0</v>
      </c>
      <c r="O111" s="32"/>
      <c r="P111" s="20">
        <v>0</v>
      </c>
      <c r="Q111" s="20">
        <v>0</v>
      </c>
      <c r="R111" s="32"/>
      <c r="S111" s="32"/>
      <c r="T111" s="20">
        <v>0</v>
      </c>
      <c r="U111" s="20">
        <v>0</v>
      </c>
      <c r="V111" s="20">
        <v>0</v>
      </c>
      <c r="W111" s="52">
        <v>0</v>
      </c>
      <c r="X111" s="52">
        <v>0</v>
      </c>
      <c r="Y111" s="16">
        <v>0</v>
      </c>
    </row>
    <row r="112" spans="1:25" x14ac:dyDescent="0.25">
      <c r="A112" s="1">
        <v>0</v>
      </c>
      <c r="B112" s="27" t="s">
        <v>130</v>
      </c>
      <c r="C112" s="14">
        <v>2484</v>
      </c>
      <c r="D112" s="16">
        <v>0</v>
      </c>
      <c r="E112" s="16">
        <v>10117.200000000001</v>
      </c>
      <c r="F112" s="16">
        <v>10302.799999999999</v>
      </c>
      <c r="G112" s="17">
        <v>1.0183449966393863</v>
      </c>
      <c r="H112" s="17">
        <v>1.0183449966393863</v>
      </c>
      <c r="I112" s="16">
        <v>10302.799999999999</v>
      </c>
      <c r="J112" s="15">
        <v>4.1479999999999997</v>
      </c>
      <c r="K112" s="32"/>
      <c r="L112" s="18">
        <v>0.85099999999999998</v>
      </c>
      <c r="M112" s="32"/>
      <c r="N112" s="19">
        <v>0.14899999999999999</v>
      </c>
      <c r="O112" s="32"/>
      <c r="P112" s="20">
        <v>1803.5</v>
      </c>
      <c r="Q112" s="20">
        <v>1803.5</v>
      </c>
      <c r="R112" s="32"/>
      <c r="S112" s="32"/>
      <c r="T112" s="20">
        <v>1803.5</v>
      </c>
      <c r="U112" s="20">
        <v>1803.5</v>
      </c>
      <c r="V112" s="20">
        <v>1803.5</v>
      </c>
      <c r="W112" s="52">
        <v>0</v>
      </c>
      <c r="X112" s="52">
        <v>360.7</v>
      </c>
      <c r="Y112" s="16">
        <v>1442.8</v>
      </c>
    </row>
    <row r="113" spans="1:25" x14ac:dyDescent="0.25">
      <c r="A113" s="1">
        <v>0</v>
      </c>
      <c r="B113" s="27" t="s">
        <v>131</v>
      </c>
      <c r="C113" s="14">
        <v>666</v>
      </c>
      <c r="D113" s="16">
        <v>0</v>
      </c>
      <c r="E113" s="16">
        <v>4921.3999999999996</v>
      </c>
      <c r="F113" s="16">
        <v>4996.7</v>
      </c>
      <c r="G113" s="17">
        <v>1.0153005242410698</v>
      </c>
      <c r="H113" s="17">
        <v>1.0153005242410698</v>
      </c>
      <c r="I113" s="16">
        <v>4996.7</v>
      </c>
      <c r="J113" s="15">
        <v>7.5030000000000001</v>
      </c>
      <c r="K113" s="32"/>
      <c r="L113" s="18">
        <v>1.54</v>
      </c>
      <c r="M113" s="32"/>
      <c r="N113" s="19">
        <v>0</v>
      </c>
      <c r="O113" s="32"/>
      <c r="P113" s="20">
        <v>0</v>
      </c>
      <c r="Q113" s="20">
        <v>0</v>
      </c>
      <c r="R113" s="32"/>
      <c r="S113" s="32"/>
      <c r="T113" s="20">
        <v>0</v>
      </c>
      <c r="U113" s="20">
        <v>0</v>
      </c>
      <c r="V113" s="20">
        <v>0</v>
      </c>
      <c r="W113" s="52">
        <v>0</v>
      </c>
      <c r="X113" s="52">
        <v>0</v>
      </c>
      <c r="Y113" s="16">
        <v>0</v>
      </c>
    </row>
    <row r="114" spans="1:25" x14ac:dyDescent="0.25">
      <c r="A114" s="1">
        <v>0</v>
      </c>
      <c r="B114" s="27" t="s">
        <v>132</v>
      </c>
      <c r="C114" s="14">
        <v>967</v>
      </c>
      <c r="D114" s="16">
        <v>0</v>
      </c>
      <c r="E114" s="16">
        <v>1640.4</v>
      </c>
      <c r="F114" s="16">
        <v>1705.1</v>
      </c>
      <c r="G114" s="17">
        <v>1.0394415996098512</v>
      </c>
      <c r="H114" s="17">
        <v>1.0394415996098512</v>
      </c>
      <c r="I114" s="16">
        <v>1705.1</v>
      </c>
      <c r="J114" s="15">
        <v>1.7629999999999999</v>
      </c>
      <c r="K114" s="32"/>
      <c r="L114" s="18">
        <v>0.36199999999999999</v>
      </c>
      <c r="M114" s="32"/>
      <c r="N114" s="19">
        <v>0.63800000000000001</v>
      </c>
      <c r="O114" s="32"/>
      <c r="P114" s="20">
        <v>3006.3</v>
      </c>
      <c r="Q114" s="20">
        <v>3006.3</v>
      </c>
      <c r="R114" s="32"/>
      <c r="S114" s="32"/>
      <c r="T114" s="20">
        <v>3006.3</v>
      </c>
      <c r="U114" s="20">
        <v>3006.3</v>
      </c>
      <c r="V114" s="20">
        <v>3006.3</v>
      </c>
      <c r="W114" s="52">
        <v>0</v>
      </c>
      <c r="X114" s="52">
        <v>601.29999999999995</v>
      </c>
      <c r="Y114" s="16">
        <v>2405</v>
      </c>
    </row>
    <row r="115" spans="1:25" x14ac:dyDescent="0.25">
      <c r="A115" s="1">
        <v>0</v>
      </c>
      <c r="B115" s="27" t="s">
        <v>133</v>
      </c>
      <c r="C115" s="14">
        <v>1754</v>
      </c>
      <c r="D115" s="16">
        <v>0</v>
      </c>
      <c r="E115" s="16">
        <v>9681</v>
      </c>
      <c r="F115" s="16">
        <v>10052.200000000001</v>
      </c>
      <c r="G115" s="17">
        <v>1.0383431463691768</v>
      </c>
      <c r="H115" s="17">
        <v>1.0383431463691768</v>
      </c>
      <c r="I115" s="16">
        <v>10052.200000000001</v>
      </c>
      <c r="J115" s="15">
        <v>5.7309999999999999</v>
      </c>
      <c r="K115" s="32"/>
      <c r="L115" s="18">
        <v>1.1759999999999999</v>
      </c>
      <c r="M115" s="32"/>
      <c r="N115" s="19">
        <v>0</v>
      </c>
      <c r="O115" s="32"/>
      <c r="P115" s="20">
        <v>0</v>
      </c>
      <c r="Q115" s="20">
        <v>0</v>
      </c>
      <c r="R115" s="32"/>
      <c r="S115" s="32"/>
      <c r="T115" s="20">
        <v>0</v>
      </c>
      <c r="U115" s="20">
        <v>0</v>
      </c>
      <c r="V115" s="20">
        <v>0</v>
      </c>
      <c r="W115" s="52">
        <v>0</v>
      </c>
      <c r="X115" s="52">
        <v>0</v>
      </c>
      <c r="Y115" s="16">
        <v>0</v>
      </c>
    </row>
    <row r="116" spans="1:25" x14ac:dyDescent="0.25">
      <c r="A116" s="1">
        <v>0</v>
      </c>
      <c r="B116" s="27" t="s">
        <v>134</v>
      </c>
      <c r="C116" s="14">
        <v>4407</v>
      </c>
      <c r="D116" s="16">
        <v>0</v>
      </c>
      <c r="E116" s="16">
        <v>8978.7000000000007</v>
      </c>
      <c r="F116" s="16">
        <v>9244.6</v>
      </c>
      <c r="G116" s="17">
        <v>1.0296145321705814</v>
      </c>
      <c r="H116" s="17">
        <v>1.0296145321705814</v>
      </c>
      <c r="I116" s="16">
        <v>9244.6</v>
      </c>
      <c r="J116" s="15">
        <v>2.0979999999999999</v>
      </c>
      <c r="K116" s="32"/>
      <c r="L116" s="18">
        <v>0.43099999999999999</v>
      </c>
      <c r="M116" s="32"/>
      <c r="N116" s="19">
        <v>0.56899999999999995</v>
      </c>
      <c r="O116" s="32"/>
      <c r="P116" s="20">
        <v>12219</v>
      </c>
      <c r="Q116" s="20">
        <v>12219</v>
      </c>
      <c r="R116" s="32"/>
      <c r="S116" s="32"/>
      <c r="T116" s="20">
        <v>12219</v>
      </c>
      <c r="U116" s="20">
        <v>12219</v>
      </c>
      <c r="V116" s="20">
        <v>12219</v>
      </c>
      <c r="W116" s="52">
        <v>0</v>
      </c>
      <c r="X116" s="52">
        <v>2443.8000000000002</v>
      </c>
      <c r="Y116" s="16">
        <v>9775.2000000000007</v>
      </c>
    </row>
    <row r="117" spans="1:25" x14ac:dyDescent="0.25">
      <c r="A117" s="1">
        <v>0</v>
      </c>
      <c r="B117" s="27" t="s">
        <v>135</v>
      </c>
      <c r="C117" s="14">
        <v>1077</v>
      </c>
      <c r="D117" s="16">
        <v>0</v>
      </c>
      <c r="E117" s="16">
        <v>5092.3999999999996</v>
      </c>
      <c r="F117" s="16">
        <v>5240.8999999999996</v>
      </c>
      <c r="G117" s="17">
        <v>1.0291611028198884</v>
      </c>
      <c r="H117" s="17">
        <v>1.0291611028198884</v>
      </c>
      <c r="I117" s="16">
        <v>5240.8999999999996</v>
      </c>
      <c r="J117" s="15">
        <v>4.8659999999999997</v>
      </c>
      <c r="K117" s="32"/>
      <c r="L117" s="18">
        <v>0.999</v>
      </c>
      <c r="M117" s="32"/>
      <c r="N117" s="19">
        <v>1E-3</v>
      </c>
      <c r="O117" s="32"/>
      <c r="P117" s="20">
        <v>5.2</v>
      </c>
      <c r="Q117" s="20">
        <v>5.2</v>
      </c>
      <c r="R117" s="32"/>
      <c r="S117" s="32"/>
      <c r="T117" s="20">
        <v>5.2</v>
      </c>
      <c r="U117" s="20">
        <v>5.2</v>
      </c>
      <c r="V117" s="20">
        <v>5.2</v>
      </c>
      <c r="W117" s="52">
        <v>0</v>
      </c>
      <c r="X117" s="52">
        <v>1</v>
      </c>
      <c r="Y117" s="16">
        <v>4.2</v>
      </c>
    </row>
    <row r="118" spans="1:25" x14ac:dyDescent="0.25">
      <c r="A118" s="1">
        <v>0</v>
      </c>
      <c r="B118" s="27" t="s">
        <v>136</v>
      </c>
      <c r="C118" s="14">
        <v>2512</v>
      </c>
      <c r="D118" s="16">
        <v>0</v>
      </c>
      <c r="E118" s="16">
        <v>6712.4</v>
      </c>
      <c r="F118" s="16">
        <v>6854.5</v>
      </c>
      <c r="G118" s="17">
        <v>1.0211697753411597</v>
      </c>
      <c r="H118" s="17">
        <v>1.0211697753411597</v>
      </c>
      <c r="I118" s="16">
        <v>6854.5</v>
      </c>
      <c r="J118" s="15">
        <v>2.7290000000000001</v>
      </c>
      <c r="K118" s="32"/>
      <c r="L118" s="18">
        <v>0.56000000000000005</v>
      </c>
      <c r="M118" s="32"/>
      <c r="N118" s="19">
        <v>0.44</v>
      </c>
      <c r="O118" s="32"/>
      <c r="P118" s="20">
        <v>5385.8</v>
      </c>
      <c r="Q118" s="20">
        <v>5385.8</v>
      </c>
      <c r="R118" s="32"/>
      <c r="S118" s="32"/>
      <c r="T118" s="20">
        <v>5385.8</v>
      </c>
      <c r="U118" s="20">
        <v>5385.8</v>
      </c>
      <c r="V118" s="20">
        <v>5385.8</v>
      </c>
      <c r="W118" s="52">
        <v>0</v>
      </c>
      <c r="X118" s="52">
        <v>1077.2</v>
      </c>
      <c r="Y118" s="16">
        <v>4308.6000000000004</v>
      </c>
    </row>
    <row r="119" spans="1:25" x14ac:dyDescent="0.25">
      <c r="A119" s="1">
        <v>0</v>
      </c>
      <c r="B119" s="27" t="s">
        <v>137</v>
      </c>
      <c r="C119" s="14">
        <v>1969</v>
      </c>
      <c r="D119" s="16">
        <v>0</v>
      </c>
      <c r="E119" s="16">
        <v>2511.1999999999998</v>
      </c>
      <c r="F119" s="16">
        <v>2573.6999999999998</v>
      </c>
      <c r="G119" s="17">
        <v>1.0248884995221408</v>
      </c>
      <c r="H119" s="17">
        <v>1.0248884995221408</v>
      </c>
      <c r="I119" s="16">
        <v>2573.6999999999998</v>
      </c>
      <c r="J119" s="15">
        <v>1.3069999999999999</v>
      </c>
      <c r="K119" s="32"/>
      <c r="L119" s="18">
        <v>0.26800000000000002</v>
      </c>
      <c r="M119" s="32"/>
      <c r="N119" s="19">
        <v>0.73199999999999998</v>
      </c>
      <c r="O119" s="32"/>
      <c r="P119" s="20">
        <v>7023.2</v>
      </c>
      <c r="Q119" s="20">
        <v>7023.2</v>
      </c>
      <c r="R119" s="32"/>
      <c r="S119" s="32"/>
      <c r="T119" s="20">
        <v>7023.2</v>
      </c>
      <c r="U119" s="20">
        <v>7023.2</v>
      </c>
      <c r="V119" s="20">
        <v>7023.2</v>
      </c>
      <c r="W119" s="52">
        <v>0</v>
      </c>
      <c r="X119" s="52">
        <v>1404.6</v>
      </c>
      <c r="Y119" s="16">
        <v>5618.6</v>
      </c>
    </row>
    <row r="120" spans="1:25" x14ac:dyDescent="0.25">
      <c r="A120" s="1">
        <v>0</v>
      </c>
      <c r="B120" s="27" t="s">
        <v>138</v>
      </c>
      <c r="C120" s="14">
        <v>876</v>
      </c>
      <c r="D120" s="16">
        <v>0</v>
      </c>
      <c r="E120" s="16">
        <v>6989.4</v>
      </c>
      <c r="F120" s="16">
        <v>7181.8</v>
      </c>
      <c r="G120" s="17">
        <v>1.0275273986322147</v>
      </c>
      <c r="H120" s="17">
        <v>1.0275273986322147</v>
      </c>
      <c r="I120" s="16">
        <v>7181.8</v>
      </c>
      <c r="J120" s="15">
        <v>8.1980000000000004</v>
      </c>
      <c r="K120" s="32"/>
      <c r="L120" s="18">
        <v>1.6819999999999999</v>
      </c>
      <c r="M120" s="32"/>
      <c r="N120" s="19">
        <v>0</v>
      </c>
      <c r="O120" s="32"/>
      <c r="P120" s="20">
        <v>0</v>
      </c>
      <c r="Q120" s="20">
        <v>0</v>
      </c>
      <c r="R120" s="32"/>
      <c r="S120" s="32"/>
      <c r="T120" s="20">
        <v>0</v>
      </c>
      <c r="U120" s="20">
        <v>0</v>
      </c>
      <c r="V120" s="20">
        <v>0</v>
      </c>
      <c r="W120" s="52">
        <v>0</v>
      </c>
      <c r="X120" s="52">
        <v>0</v>
      </c>
      <c r="Y120" s="16">
        <v>0</v>
      </c>
    </row>
    <row r="121" spans="1:25" x14ac:dyDescent="0.25">
      <c r="A121" s="1">
        <v>0</v>
      </c>
      <c r="B121" s="27" t="s">
        <v>139</v>
      </c>
      <c r="C121" s="14">
        <v>4212</v>
      </c>
      <c r="D121" s="16">
        <v>0</v>
      </c>
      <c r="E121" s="16">
        <v>12945.7</v>
      </c>
      <c r="F121" s="16">
        <v>13235.4</v>
      </c>
      <c r="G121" s="17">
        <v>1.0223780869323404</v>
      </c>
      <c r="H121" s="17">
        <v>1.0223780869323404</v>
      </c>
      <c r="I121" s="16">
        <v>13235.4</v>
      </c>
      <c r="J121" s="15">
        <v>3.1419999999999999</v>
      </c>
      <c r="K121" s="32"/>
      <c r="L121" s="18">
        <v>0.64500000000000002</v>
      </c>
      <c r="M121" s="32"/>
      <c r="N121" s="19">
        <v>0.35499999999999998</v>
      </c>
      <c r="O121" s="32"/>
      <c r="P121" s="20">
        <v>7286.1</v>
      </c>
      <c r="Q121" s="20">
        <v>7286.1</v>
      </c>
      <c r="R121" s="32"/>
      <c r="S121" s="32"/>
      <c r="T121" s="20">
        <v>7286.1</v>
      </c>
      <c r="U121" s="20">
        <v>7286.1</v>
      </c>
      <c r="V121" s="20">
        <v>7286.1</v>
      </c>
      <c r="W121" s="52">
        <v>0</v>
      </c>
      <c r="X121" s="52">
        <v>1457.2</v>
      </c>
      <c r="Y121" s="16">
        <v>5828.9000000000005</v>
      </c>
    </row>
    <row r="122" spans="1:25" x14ac:dyDescent="0.25">
      <c r="A122" s="1">
        <v>0</v>
      </c>
      <c r="B122" s="27" t="s">
        <v>140</v>
      </c>
      <c r="C122" s="14">
        <v>1658</v>
      </c>
      <c r="D122" s="16">
        <v>0</v>
      </c>
      <c r="E122" s="16">
        <v>3192.2</v>
      </c>
      <c r="F122" s="16">
        <v>3262.1</v>
      </c>
      <c r="G122" s="17">
        <v>1.0218971242403359</v>
      </c>
      <c r="H122" s="17">
        <v>1.0218971242403359</v>
      </c>
      <c r="I122" s="16">
        <v>3262.1</v>
      </c>
      <c r="J122" s="15">
        <v>1.9670000000000001</v>
      </c>
      <c r="K122" s="32"/>
      <c r="L122" s="18">
        <v>0.40400000000000003</v>
      </c>
      <c r="M122" s="32"/>
      <c r="N122" s="19">
        <v>0.59599999999999997</v>
      </c>
      <c r="O122" s="32"/>
      <c r="P122" s="20">
        <v>4815.2</v>
      </c>
      <c r="Q122" s="20">
        <v>4815.2</v>
      </c>
      <c r="R122" s="32"/>
      <c r="S122" s="32"/>
      <c r="T122" s="20">
        <v>4815.2</v>
      </c>
      <c r="U122" s="20">
        <v>4815.2</v>
      </c>
      <c r="V122" s="20">
        <v>4815.2</v>
      </c>
      <c r="W122" s="52">
        <v>0</v>
      </c>
      <c r="X122" s="52">
        <v>963</v>
      </c>
      <c r="Y122" s="16">
        <v>3852.2</v>
      </c>
    </row>
    <row r="123" spans="1:25" x14ac:dyDescent="0.25">
      <c r="A123" s="1">
        <v>2</v>
      </c>
      <c r="B123" s="15" t="s">
        <v>42</v>
      </c>
      <c r="C123" s="14">
        <v>57943</v>
      </c>
      <c r="D123" s="16">
        <v>4276</v>
      </c>
      <c r="E123" s="16">
        <v>345968.4</v>
      </c>
      <c r="F123" s="16">
        <v>362197.4</v>
      </c>
      <c r="G123" s="17">
        <v>1.0469089084436614</v>
      </c>
      <c r="H123" s="17">
        <v>1.0469089084436614</v>
      </c>
      <c r="I123" s="16">
        <v>362197.4</v>
      </c>
      <c r="J123" s="15">
        <v>6.2510000000000003</v>
      </c>
      <c r="K123" s="21">
        <v>0.63200000000000001</v>
      </c>
      <c r="L123" s="32"/>
      <c r="M123" s="21">
        <v>0.314</v>
      </c>
      <c r="N123" s="19"/>
      <c r="O123" s="22">
        <v>180000</v>
      </c>
      <c r="P123" s="32"/>
      <c r="Q123" s="20">
        <v>180000</v>
      </c>
      <c r="R123" s="25">
        <v>0</v>
      </c>
      <c r="S123" s="26">
        <v>180000</v>
      </c>
      <c r="T123" s="32"/>
      <c r="U123" s="20">
        <v>180000</v>
      </c>
      <c r="V123" s="20">
        <v>180000</v>
      </c>
      <c r="W123" s="52">
        <v>54000</v>
      </c>
      <c r="X123" s="52">
        <v>25200</v>
      </c>
      <c r="Y123" s="16">
        <v>100800</v>
      </c>
    </row>
    <row r="124" spans="1:25" x14ac:dyDescent="0.25">
      <c r="A124" s="1">
        <v>1</v>
      </c>
      <c r="B124" s="56" t="s">
        <v>141</v>
      </c>
      <c r="C124" s="14">
        <v>42057</v>
      </c>
      <c r="D124" s="53">
        <v>4329</v>
      </c>
      <c r="E124" s="53">
        <v>317065</v>
      </c>
      <c r="F124" s="53">
        <v>335481.90000000002</v>
      </c>
      <c r="G124" s="24"/>
      <c r="H124" s="24"/>
      <c r="I124" s="24">
        <v>335481.90000000002</v>
      </c>
      <c r="J124" s="15"/>
      <c r="K124" s="32"/>
      <c r="L124" s="32"/>
      <c r="M124" s="32"/>
      <c r="N124" s="19"/>
      <c r="O124" s="24">
        <v>184324.8</v>
      </c>
      <c r="P124" s="24">
        <v>78766.600000000006</v>
      </c>
      <c r="Q124" s="24">
        <v>263091.40000000002</v>
      </c>
      <c r="R124" s="24"/>
      <c r="S124" s="24">
        <v>184324.8</v>
      </c>
      <c r="T124" s="24">
        <v>78766.600000000006</v>
      </c>
      <c r="U124" s="24">
        <v>263091.40000000002</v>
      </c>
      <c r="V124" s="24">
        <v>263091.40000000002</v>
      </c>
      <c r="W124" s="53">
        <v>55297.4</v>
      </c>
      <c r="X124" s="53">
        <v>41558.800000000003</v>
      </c>
      <c r="Y124" s="53">
        <v>166235.19999999998</v>
      </c>
    </row>
    <row r="125" spans="1:25" x14ac:dyDescent="0.25">
      <c r="A125" s="1">
        <v>3</v>
      </c>
      <c r="B125" s="27" t="s">
        <v>142</v>
      </c>
      <c r="C125" s="14">
        <v>26652</v>
      </c>
      <c r="D125" s="16">
        <v>0</v>
      </c>
      <c r="E125" s="16">
        <v>93497.2</v>
      </c>
      <c r="F125" s="16">
        <v>98580.4</v>
      </c>
      <c r="G125" s="17">
        <v>1.0543674035158273</v>
      </c>
      <c r="H125" s="17">
        <v>1.0543674035158273</v>
      </c>
      <c r="I125" s="16">
        <v>98580.4</v>
      </c>
      <c r="J125" s="15">
        <v>3.6989999999999998</v>
      </c>
      <c r="K125" s="32"/>
      <c r="L125" s="18">
        <v>0.75900000000000001</v>
      </c>
      <c r="M125" s="32"/>
      <c r="N125" s="19">
        <v>0.24099999999999999</v>
      </c>
      <c r="O125" s="32"/>
      <c r="P125" s="20">
        <v>31298.799999999999</v>
      </c>
      <c r="Q125" s="20">
        <v>31298.799999999999</v>
      </c>
      <c r="R125" s="32"/>
      <c r="S125" s="32"/>
      <c r="T125" s="20">
        <v>31298.799999999999</v>
      </c>
      <c r="U125" s="20">
        <v>31298.799999999999</v>
      </c>
      <c r="V125" s="20">
        <v>31298.799999999999</v>
      </c>
      <c r="W125" s="52">
        <v>0</v>
      </c>
      <c r="X125" s="52">
        <v>6259.8</v>
      </c>
      <c r="Y125" s="16">
        <v>25039</v>
      </c>
    </row>
    <row r="126" spans="1:25" x14ac:dyDescent="0.25">
      <c r="A126" s="1">
        <v>0</v>
      </c>
      <c r="B126" s="27" t="s">
        <v>143</v>
      </c>
      <c r="C126" s="14">
        <v>693</v>
      </c>
      <c r="D126" s="16">
        <v>0</v>
      </c>
      <c r="E126" s="16">
        <v>1279.8</v>
      </c>
      <c r="F126" s="16">
        <v>1334.4</v>
      </c>
      <c r="G126" s="17">
        <v>1.0426629160806378</v>
      </c>
      <c r="H126" s="17">
        <v>1.0426629160806378</v>
      </c>
      <c r="I126" s="16">
        <v>1334.4</v>
      </c>
      <c r="J126" s="15">
        <v>1.9259999999999999</v>
      </c>
      <c r="K126" s="32"/>
      <c r="L126" s="18">
        <v>0.39500000000000002</v>
      </c>
      <c r="M126" s="32"/>
      <c r="N126" s="19">
        <v>0.60499999999999998</v>
      </c>
      <c r="O126" s="32"/>
      <c r="P126" s="20">
        <v>2043</v>
      </c>
      <c r="Q126" s="20">
        <v>2043</v>
      </c>
      <c r="R126" s="32"/>
      <c r="S126" s="32"/>
      <c r="T126" s="20">
        <v>2043</v>
      </c>
      <c r="U126" s="20">
        <v>2043</v>
      </c>
      <c r="V126" s="20">
        <v>2043</v>
      </c>
      <c r="W126" s="52">
        <v>0</v>
      </c>
      <c r="X126" s="52">
        <v>408.6</v>
      </c>
      <c r="Y126" s="16">
        <v>1634.4</v>
      </c>
    </row>
    <row r="127" spans="1:25" x14ac:dyDescent="0.25">
      <c r="A127" s="1">
        <v>0</v>
      </c>
      <c r="B127" s="27" t="s">
        <v>144</v>
      </c>
      <c r="C127" s="14">
        <v>1886</v>
      </c>
      <c r="D127" s="16">
        <v>0</v>
      </c>
      <c r="E127" s="16">
        <v>3205.3</v>
      </c>
      <c r="F127" s="16">
        <v>3359.4</v>
      </c>
      <c r="G127" s="17">
        <v>1.0480766230930021</v>
      </c>
      <c r="H127" s="17">
        <v>1.0480766230930021</v>
      </c>
      <c r="I127" s="16">
        <v>3359.4</v>
      </c>
      <c r="J127" s="15">
        <v>1.7809999999999999</v>
      </c>
      <c r="K127" s="32"/>
      <c r="L127" s="18">
        <v>0.36499999999999999</v>
      </c>
      <c r="M127" s="32"/>
      <c r="N127" s="19">
        <v>0.63500000000000001</v>
      </c>
      <c r="O127" s="32"/>
      <c r="P127" s="20">
        <v>5835.7</v>
      </c>
      <c r="Q127" s="20">
        <v>5835.7</v>
      </c>
      <c r="R127" s="32"/>
      <c r="S127" s="32"/>
      <c r="T127" s="20">
        <v>5835.7</v>
      </c>
      <c r="U127" s="20">
        <v>5835.7</v>
      </c>
      <c r="V127" s="20">
        <v>5835.7</v>
      </c>
      <c r="W127" s="52">
        <v>0</v>
      </c>
      <c r="X127" s="52">
        <v>1167.0999999999999</v>
      </c>
      <c r="Y127" s="16">
        <v>4668.6000000000004</v>
      </c>
    </row>
    <row r="128" spans="1:25" x14ac:dyDescent="0.25">
      <c r="A128" s="1">
        <v>0</v>
      </c>
      <c r="B128" s="27" t="s">
        <v>145</v>
      </c>
      <c r="C128" s="14">
        <v>849</v>
      </c>
      <c r="D128" s="16">
        <v>0</v>
      </c>
      <c r="E128" s="16">
        <v>750.6</v>
      </c>
      <c r="F128" s="16">
        <v>784.3</v>
      </c>
      <c r="G128" s="17">
        <v>1.0448974154010124</v>
      </c>
      <c r="H128" s="17">
        <v>1.0448974154010124</v>
      </c>
      <c r="I128" s="16">
        <v>784.3</v>
      </c>
      <c r="J128" s="15">
        <v>0.92400000000000004</v>
      </c>
      <c r="K128" s="32"/>
      <c r="L128" s="18">
        <v>0.19</v>
      </c>
      <c r="M128" s="32"/>
      <c r="N128" s="19">
        <v>0.81</v>
      </c>
      <c r="O128" s="32"/>
      <c r="P128" s="20">
        <v>3351</v>
      </c>
      <c r="Q128" s="20">
        <v>3351</v>
      </c>
      <c r="R128" s="32"/>
      <c r="S128" s="32"/>
      <c r="T128" s="20">
        <v>3351</v>
      </c>
      <c r="U128" s="20">
        <v>3351</v>
      </c>
      <c r="V128" s="20">
        <v>3351</v>
      </c>
      <c r="W128" s="52">
        <v>0</v>
      </c>
      <c r="X128" s="52">
        <v>670.2</v>
      </c>
      <c r="Y128" s="16">
        <v>2680.8</v>
      </c>
    </row>
    <row r="129" spans="1:25" x14ac:dyDescent="0.25">
      <c r="A129" s="1">
        <v>0</v>
      </c>
      <c r="B129" s="27" t="s">
        <v>146</v>
      </c>
      <c r="C129" s="14">
        <v>1482</v>
      </c>
      <c r="D129" s="16">
        <v>0</v>
      </c>
      <c r="E129" s="16">
        <v>2682.9</v>
      </c>
      <c r="F129" s="16">
        <v>2788.6</v>
      </c>
      <c r="G129" s="17">
        <v>1.0393976667039397</v>
      </c>
      <c r="H129" s="17">
        <v>1.0393976667039397</v>
      </c>
      <c r="I129" s="16">
        <v>2788.6</v>
      </c>
      <c r="J129" s="15">
        <v>1.8819999999999999</v>
      </c>
      <c r="K129" s="32"/>
      <c r="L129" s="18">
        <v>0.38600000000000001</v>
      </c>
      <c r="M129" s="32"/>
      <c r="N129" s="19">
        <v>0.61399999999999999</v>
      </c>
      <c r="O129" s="32"/>
      <c r="P129" s="20">
        <v>4434</v>
      </c>
      <c r="Q129" s="20">
        <v>4434</v>
      </c>
      <c r="R129" s="32"/>
      <c r="S129" s="32"/>
      <c r="T129" s="20">
        <v>4434</v>
      </c>
      <c r="U129" s="20">
        <v>4434</v>
      </c>
      <c r="V129" s="20">
        <v>4434</v>
      </c>
      <c r="W129" s="52">
        <v>0</v>
      </c>
      <c r="X129" s="52">
        <v>886.8</v>
      </c>
      <c r="Y129" s="16">
        <v>3547.2</v>
      </c>
    </row>
    <row r="130" spans="1:25" x14ac:dyDescent="0.25">
      <c r="A130" s="1">
        <v>0</v>
      </c>
      <c r="B130" s="27" t="s">
        <v>147</v>
      </c>
      <c r="C130" s="14">
        <v>1021</v>
      </c>
      <c r="D130" s="16">
        <v>0</v>
      </c>
      <c r="E130" s="16">
        <v>2718.7</v>
      </c>
      <c r="F130" s="16">
        <v>2825.7</v>
      </c>
      <c r="G130" s="17">
        <v>1.0393570456468164</v>
      </c>
      <c r="H130" s="17">
        <v>1.0393570456468164</v>
      </c>
      <c r="I130" s="16">
        <v>2825.7</v>
      </c>
      <c r="J130" s="15">
        <v>2.7679999999999998</v>
      </c>
      <c r="K130" s="32"/>
      <c r="L130" s="18">
        <v>0.56799999999999995</v>
      </c>
      <c r="M130" s="32"/>
      <c r="N130" s="19">
        <v>0.432</v>
      </c>
      <c r="O130" s="32"/>
      <c r="P130" s="20">
        <v>2149.3000000000002</v>
      </c>
      <c r="Q130" s="20">
        <v>2149.3000000000002</v>
      </c>
      <c r="R130" s="32"/>
      <c r="S130" s="32"/>
      <c r="T130" s="20">
        <v>2149.3000000000002</v>
      </c>
      <c r="U130" s="20">
        <v>2149.3000000000002</v>
      </c>
      <c r="V130" s="20">
        <v>2149.3000000000002</v>
      </c>
      <c r="W130" s="52">
        <v>0</v>
      </c>
      <c r="X130" s="52">
        <v>429.9</v>
      </c>
      <c r="Y130" s="16">
        <v>1719.4</v>
      </c>
    </row>
    <row r="131" spans="1:25" x14ac:dyDescent="0.25">
      <c r="A131" s="1">
        <v>0</v>
      </c>
      <c r="B131" s="27" t="s">
        <v>148</v>
      </c>
      <c r="C131" s="14">
        <v>1550</v>
      </c>
      <c r="D131" s="16">
        <v>0</v>
      </c>
      <c r="E131" s="16">
        <v>4616</v>
      </c>
      <c r="F131" s="16">
        <v>4759.3</v>
      </c>
      <c r="G131" s="17">
        <v>1.0310441941074524</v>
      </c>
      <c r="H131" s="17">
        <v>1.0310441941074524</v>
      </c>
      <c r="I131" s="16">
        <v>4759.3</v>
      </c>
      <c r="J131" s="15">
        <v>3.0710000000000002</v>
      </c>
      <c r="K131" s="32"/>
      <c r="L131" s="18">
        <v>0.63</v>
      </c>
      <c r="M131" s="32"/>
      <c r="N131" s="19">
        <v>0.37</v>
      </c>
      <c r="O131" s="32"/>
      <c r="P131" s="20">
        <v>2794.6</v>
      </c>
      <c r="Q131" s="20">
        <v>2794.6</v>
      </c>
      <c r="R131" s="32"/>
      <c r="S131" s="32"/>
      <c r="T131" s="20">
        <v>2794.6</v>
      </c>
      <c r="U131" s="20">
        <v>2794.6</v>
      </c>
      <c r="V131" s="20">
        <v>2794.6</v>
      </c>
      <c r="W131" s="52">
        <v>0</v>
      </c>
      <c r="X131" s="52">
        <v>558.9</v>
      </c>
      <c r="Y131" s="16">
        <v>2235.6999999999998</v>
      </c>
    </row>
    <row r="132" spans="1:25" x14ac:dyDescent="0.25">
      <c r="A132" s="1">
        <v>0</v>
      </c>
      <c r="B132" s="27" t="s">
        <v>149</v>
      </c>
      <c r="C132" s="14">
        <v>1895</v>
      </c>
      <c r="D132" s="16">
        <v>0</v>
      </c>
      <c r="E132" s="16">
        <v>2923.6</v>
      </c>
      <c r="F132" s="16">
        <v>3034.2</v>
      </c>
      <c r="G132" s="17">
        <v>1.0378300725133396</v>
      </c>
      <c r="H132" s="17">
        <v>1.0378300725133396</v>
      </c>
      <c r="I132" s="16">
        <v>3034.2</v>
      </c>
      <c r="J132" s="15">
        <v>1.601</v>
      </c>
      <c r="K132" s="32"/>
      <c r="L132" s="18">
        <v>0.32900000000000001</v>
      </c>
      <c r="M132" s="32"/>
      <c r="N132" s="19">
        <v>0.67100000000000004</v>
      </c>
      <c r="O132" s="32"/>
      <c r="P132" s="20">
        <v>6196</v>
      </c>
      <c r="Q132" s="20">
        <v>6196</v>
      </c>
      <c r="R132" s="32"/>
      <c r="S132" s="32"/>
      <c r="T132" s="20">
        <v>6196</v>
      </c>
      <c r="U132" s="20">
        <v>6196</v>
      </c>
      <c r="V132" s="20">
        <v>6196</v>
      </c>
      <c r="W132" s="52">
        <v>0</v>
      </c>
      <c r="X132" s="52">
        <v>1239.2</v>
      </c>
      <c r="Y132" s="16">
        <v>4956.8</v>
      </c>
    </row>
    <row r="133" spans="1:25" x14ac:dyDescent="0.25">
      <c r="A133" s="1">
        <v>0</v>
      </c>
      <c r="B133" s="27" t="s">
        <v>150</v>
      </c>
      <c r="C133" s="14">
        <v>1273</v>
      </c>
      <c r="D133" s="16">
        <v>0</v>
      </c>
      <c r="E133" s="16">
        <v>1680.6</v>
      </c>
      <c r="F133" s="16">
        <v>1755</v>
      </c>
      <c r="G133" s="17">
        <v>1.0442699036058551</v>
      </c>
      <c r="H133" s="17">
        <v>1.0442699036058551</v>
      </c>
      <c r="I133" s="16">
        <v>1755</v>
      </c>
      <c r="J133" s="15">
        <v>1.379</v>
      </c>
      <c r="K133" s="32"/>
      <c r="L133" s="18">
        <v>0.28299999999999997</v>
      </c>
      <c r="M133" s="32"/>
      <c r="N133" s="19">
        <v>0.71699999999999997</v>
      </c>
      <c r="O133" s="32"/>
      <c r="P133" s="20">
        <v>4447.6000000000004</v>
      </c>
      <c r="Q133" s="20">
        <v>4447.6000000000004</v>
      </c>
      <c r="R133" s="32"/>
      <c r="S133" s="32"/>
      <c r="T133" s="20">
        <v>4447.6000000000004</v>
      </c>
      <c r="U133" s="20">
        <v>4447.6000000000004</v>
      </c>
      <c r="V133" s="20">
        <v>4447.6000000000004</v>
      </c>
      <c r="W133" s="52">
        <v>0</v>
      </c>
      <c r="X133" s="52">
        <v>889.5</v>
      </c>
      <c r="Y133" s="16">
        <v>3558.1000000000004</v>
      </c>
    </row>
    <row r="134" spans="1:25" x14ac:dyDescent="0.25">
      <c r="A134" s="1">
        <v>0</v>
      </c>
      <c r="B134" s="27" t="s">
        <v>151</v>
      </c>
      <c r="C134" s="14">
        <v>2051</v>
      </c>
      <c r="D134" s="16">
        <v>0</v>
      </c>
      <c r="E134" s="16">
        <v>2192.1999999999998</v>
      </c>
      <c r="F134" s="16">
        <v>2267.1999999999998</v>
      </c>
      <c r="G134" s="17">
        <v>1.0342122069154274</v>
      </c>
      <c r="H134" s="17">
        <v>1.0342122069154274</v>
      </c>
      <c r="I134" s="16">
        <v>2267.1999999999998</v>
      </c>
      <c r="J134" s="15">
        <v>1.105</v>
      </c>
      <c r="K134" s="32"/>
      <c r="L134" s="18">
        <v>0.22700000000000001</v>
      </c>
      <c r="M134" s="32"/>
      <c r="N134" s="19">
        <v>0.77300000000000002</v>
      </c>
      <c r="O134" s="32"/>
      <c r="P134" s="20">
        <v>7725.5</v>
      </c>
      <c r="Q134" s="20">
        <v>7725.5</v>
      </c>
      <c r="R134" s="32"/>
      <c r="S134" s="32"/>
      <c r="T134" s="20">
        <v>7725.5</v>
      </c>
      <c r="U134" s="20">
        <v>7725.5</v>
      </c>
      <c r="V134" s="20">
        <v>7725.5</v>
      </c>
      <c r="W134" s="52">
        <v>0</v>
      </c>
      <c r="X134" s="52">
        <v>1545.1</v>
      </c>
      <c r="Y134" s="16">
        <v>6180.4</v>
      </c>
    </row>
    <row r="135" spans="1:25" x14ac:dyDescent="0.25">
      <c r="A135" s="1">
        <v>0</v>
      </c>
      <c r="B135" s="27" t="s">
        <v>152</v>
      </c>
      <c r="C135" s="14">
        <v>1115</v>
      </c>
      <c r="D135" s="16">
        <v>0</v>
      </c>
      <c r="E135" s="16">
        <v>1715.1</v>
      </c>
      <c r="F135" s="16">
        <v>1775.1</v>
      </c>
      <c r="G135" s="17">
        <v>1.0349833828931259</v>
      </c>
      <c r="H135" s="17">
        <v>1.0349833828931259</v>
      </c>
      <c r="I135" s="16">
        <v>1775.1</v>
      </c>
      <c r="J135" s="15">
        <v>1.5920000000000001</v>
      </c>
      <c r="K135" s="32"/>
      <c r="L135" s="18">
        <v>0.32700000000000001</v>
      </c>
      <c r="M135" s="32"/>
      <c r="N135" s="19">
        <v>0.67300000000000004</v>
      </c>
      <c r="O135" s="32"/>
      <c r="P135" s="20">
        <v>3656.5</v>
      </c>
      <c r="Q135" s="20">
        <v>3656.5</v>
      </c>
      <c r="R135" s="32"/>
      <c r="S135" s="32"/>
      <c r="T135" s="20">
        <v>3656.5</v>
      </c>
      <c r="U135" s="20">
        <v>3656.5</v>
      </c>
      <c r="V135" s="20">
        <v>3656.5</v>
      </c>
      <c r="W135" s="52">
        <v>0</v>
      </c>
      <c r="X135" s="52">
        <v>731.3</v>
      </c>
      <c r="Y135" s="16">
        <v>2925.2</v>
      </c>
    </row>
    <row r="136" spans="1:25" x14ac:dyDescent="0.25">
      <c r="A136" s="1">
        <v>0</v>
      </c>
      <c r="B136" s="27" t="s">
        <v>153</v>
      </c>
      <c r="C136" s="14">
        <v>1590</v>
      </c>
      <c r="D136" s="16">
        <v>0</v>
      </c>
      <c r="E136" s="16">
        <v>2782</v>
      </c>
      <c r="F136" s="16">
        <v>2916.3</v>
      </c>
      <c r="G136" s="17">
        <v>1.0482746225736881</v>
      </c>
      <c r="H136" s="17">
        <v>1.0482746225736881</v>
      </c>
      <c r="I136" s="16">
        <v>2916.3</v>
      </c>
      <c r="J136" s="15">
        <v>1.8340000000000001</v>
      </c>
      <c r="K136" s="32"/>
      <c r="L136" s="18">
        <v>0.376</v>
      </c>
      <c r="M136" s="32"/>
      <c r="N136" s="19">
        <v>0.624</v>
      </c>
      <c r="O136" s="32"/>
      <c r="P136" s="20">
        <v>4834.6000000000004</v>
      </c>
      <c r="Q136" s="20">
        <v>4834.6000000000004</v>
      </c>
      <c r="R136" s="32"/>
      <c r="S136" s="32"/>
      <c r="T136" s="20">
        <v>4834.6000000000004</v>
      </c>
      <c r="U136" s="20">
        <v>4834.6000000000004</v>
      </c>
      <c r="V136" s="20">
        <v>4834.6000000000004</v>
      </c>
      <c r="W136" s="52">
        <v>0</v>
      </c>
      <c r="X136" s="52">
        <v>966.9</v>
      </c>
      <c r="Y136" s="16">
        <v>3867.7000000000003</v>
      </c>
    </row>
    <row r="137" spans="1:25" x14ac:dyDescent="0.25">
      <c r="A137" s="1">
        <v>2</v>
      </c>
      <c r="B137" s="15" t="s">
        <v>42</v>
      </c>
      <c r="C137" s="14">
        <v>42057</v>
      </c>
      <c r="D137" s="16">
        <v>4329</v>
      </c>
      <c r="E137" s="16">
        <v>197021</v>
      </c>
      <c r="F137" s="16">
        <v>209302</v>
      </c>
      <c r="G137" s="17">
        <v>1.0623334568396263</v>
      </c>
      <c r="H137" s="17">
        <v>1.0623334568396263</v>
      </c>
      <c r="I137" s="16">
        <v>209302</v>
      </c>
      <c r="J137" s="15">
        <v>4.9770000000000003</v>
      </c>
      <c r="K137" s="21">
        <v>0.503</v>
      </c>
      <c r="L137" s="32"/>
      <c r="M137" s="21">
        <v>0.443</v>
      </c>
      <c r="N137" s="19"/>
      <c r="O137" s="22">
        <v>184324.8</v>
      </c>
      <c r="P137" s="32"/>
      <c r="Q137" s="20">
        <v>184324.8</v>
      </c>
      <c r="R137" s="25">
        <v>0</v>
      </c>
      <c r="S137" s="26">
        <v>184324.8</v>
      </c>
      <c r="T137" s="32"/>
      <c r="U137" s="20">
        <v>184324.8</v>
      </c>
      <c r="V137" s="20">
        <v>184324.8</v>
      </c>
      <c r="W137" s="52">
        <v>55297.4</v>
      </c>
      <c r="X137" s="52">
        <v>25805.5</v>
      </c>
      <c r="Y137" s="16">
        <v>103221.9</v>
      </c>
    </row>
    <row r="138" spans="1:25" x14ac:dyDescent="0.25">
      <c r="A138" s="1">
        <v>1</v>
      </c>
      <c r="B138" s="51" t="s">
        <v>154</v>
      </c>
      <c r="C138" s="14">
        <v>14786</v>
      </c>
      <c r="D138" s="53">
        <v>5633</v>
      </c>
      <c r="E138" s="53">
        <v>82997.5</v>
      </c>
      <c r="F138" s="53">
        <v>84687.3</v>
      </c>
      <c r="G138" s="24"/>
      <c r="H138" s="24"/>
      <c r="I138" s="24">
        <v>84687.3</v>
      </c>
      <c r="J138" s="15"/>
      <c r="K138" s="32"/>
      <c r="L138" s="32"/>
      <c r="M138" s="32"/>
      <c r="N138" s="19"/>
      <c r="O138" s="24">
        <v>82942.2</v>
      </c>
      <c r="P138" s="24">
        <v>42846.3</v>
      </c>
      <c r="Q138" s="24">
        <v>125788.5</v>
      </c>
      <c r="R138" s="24"/>
      <c r="S138" s="24">
        <v>125408.6</v>
      </c>
      <c r="T138" s="24">
        <v>42846.3</v>
      </c>
      <c r="U138" s="24">
        <v>168254.90000000002</v>
      </c>
      <c r="V138" s="24">
        <v>168254.90000000002</v>
      </c>
      <c r="W138" s="53">
        <v>37622.6</v>
      </c>
      <c r="X138" s="53">
        <v>26126.5</v>
      </c>
      <c r="Y138" s="53">
        <v>104505.8</v>
      </c>
    </row>
    <row r="139" spans="1:25" x14ac:dyDescent="0.25">
      <c r="A139" s="1">
        <v>3</v>
      </c>
      <c r="B139" s="27" t="s">
        <v>155</v>
      </c>
      <c r="C139" s="14">
        <v>8751</v>
      </c>
      <c r="D139" s="16">
        <v>0</v>
      </c>
      <c r="E139" s="16">
        <v>19984.400000000001</v>
      </c>
      <c r="F139" s="16">
        <v>20275.8</v>
      </c>
      <c r="G139" s="17">
        <v>1.0145813734713076</v>
      </c>
      <c r="H139" s="17">
        <v>1.0145813734713076</v>
      </c>
      <c r="I139" s="16">
        <v>20275.8</v>
      </c>
      <c r="J139" s="15">
        <v>2.3170000000000002</v>
      </c>
      <c r="K139" s="32"/>
      <c r="L139" s="18">
        <v>0.47499999999999998</v>
      </c>
      <c r="M139" s="32"/>
      <c r="N139" s="19">
        <v>0.52500000000000002</v>
      </c>
      <c r="O139" s="32"/>
      <c r="P139" s="20">
        <v>22387.1</v>
      </c>
      <c r="Q139" s="20">
        <v>22387.1</v>
      </c>
      <c r="R139" s="32"/>
      <c r="S139" s="32"/>
      <c r="T139" s="20">
        <v>22387.1</v>
      </c>
      <c r="U139" s="20">
        <v>22387.1</v>
      </c>
      <c r="V139" s="20">
        <v>22387.1</v>
      </c>
      <c r="W139" s="52">
        <v>0</v>
      </c>
      <c r="X139" s="52">
        <v>4477.3999999999996</v>
      </c>
      <c r="Y139" s="16">
        <v>17909.699999999997</v>
      </c>
    </row>
    <row r="140" spans="1:25" x14ac:dyDescent="0.25">
      <c r="A140" s="1">
        <v>0</v>
      </c>
      <c r="B140" s="27" t="s">
        <v>156</v>
      </c>
      <c r="C140" s="14">
        <v>865</v>
      </c>
      <c r="D140" s="16">
        <v>0</v>
      </c>
      <c r="E140" s="16">
        <v>1266</v>
      </c>
      <c r="F140" s="16">
        <v>1271</v>
      </c>
      <c r="G140" s="17">
        <v>1.0039494470774091</v>
      </c>
      <c r="H140" s="17">
        <v>1.0039494470774091</v>
      </c>
      <c r="I140" s="16">
        <v>1271</v>
      </c>
      <c r="J140" s="15">
        <v>1.4690000000000001</v>
      </c>
      <c r="K140" s="32"/>
      <c r="L140" s="18">
        <v>0.30099999999999999</v>
      </c>
      <c r="M140" s="32"/>
      <c r="N140" s="19">
        <v>0.69899999999999995</v>
      </c>
      <c r="O140" s="32"/>
      <c r="P140" s="20">
        <v>2946.3</v>
      </c>
      <c r="Q140" s="20">
        <v>2946.3</v>
      </c>
      <c r="R140" s="32"/>
      <c r="S140" s="32"/>
      <c r="T140" s="20">
        <v>2946.3</v>
      </c>
      <c r="U140" s="20">
        <v>2946.3</v>
      </c>
      <c r="V140" s="20">
        <v>2946.3</v>
      </c>
      <c r="W140" s="52">
        <v>0</v>
      </c>
      <c r="X140" s="52">
        <v>589.29999999999995</v>
      </c>
      <c r="Y140" s="16">
        <v>2357</v>
      </c>
    </row>
    <row r="141" spans="1:25" x14ac:dyDescent="0.25">
      <c r="A141" s="1">
        <v>0</v>
      </c>
      <c r="B141" s="27" t="s">
        <v>157</v>
      </c>
      <c r="C141" s="14">
        <v>1448</v>
      </c>
      <c r="D141" s="16">
        <v>0</v>
      </c>
      <c r="E141" s="16">
        <v>1299</v>
      </c>
      <c r="F141" s="16">
        <v>1309.8</v>
      </c>
      <c r="G141" s="17">
        <v>1.0083140877598151</v>
      </c>
      <c r="H141" s="17">
        <v>1.0083140877598151</v>
      </c>
      <c r="I141" s="16">
        <v>1309.8</v>
      </c>
      <c r="J141" s="15">
        <v>0.90500000000000003</v>
      </c>
      <c r="K141" s="32"/>
      <c r="L141" s="18">
        <v>0.186</v>
      </c>
      <c r="M141" s="32"/>
      <c r="N141" s="19">
        <v>0.81399999999999995</v>
      </c>
      <c r="O141" s="32"/>
      <c r="P141" s="20">
        <v>5743.5</v>
      </c>
      <c r="Q141" s="20">
        <v>5743.5</v>
      </c>
      <c r="R141" s="32"/>
      <c r="S141" s="32"/>
      <c r="T141" s="20">
        <v>5743.5</v>
      </c>
      <c r="U141" s="20">
        <v>5743.5</v>
      </c>
      <c r="V141" s="20">
        <v>5743.5</v>
      </c>
      <c r="W141" s="52">
        <v>0</v>
      </c>
      <c r="X141" s="52">
        <v>1148.7</v>
      </c>
      <c r="Y141" s="16">
        <v>4594.8</v>
      </c>
    </row>
    <row r="142" spans="1:25" x14ac:dyDescent="0.25">
      <c r="A142" s="1">
        <v>0</v>
      </c>
      <c r="B142" s="27" t="s">
        <v>107</v>
      </c>
      <c r="C142" s="14">
        <v>377</v>
      </c>
      <c r="D142" s="16">
        <v>0</v>
      </c>
      <c r="E142" s="16">
        <v>228.7</v>
      </c>
      <c r="F142" s="16">
        <v>234.7</v>
      </c>
      <c r="G142" s="17">
        <v>1.0262352426759949</v>
      </c>
      <c r="H142" s="17">
        <v>1.0262352426759949</v>
      </c>
      <c r="I142" s="16">
        <v>234.7</v>
      </c>
      <c r="J142" s="15">
        <v>0.623</v>
      </c>
      <c r="K142" s="32"/>
      <c r="L142" s="18">
        <v>0.128</v>
      </c>
      <c r="M142" s="32"/>
      <c r="N142" s="19">
        <v>0.872</v>
      </c>
      <c r="O142" s="32"/>
      <c r="P142" s="20">
        <v>1601.9</v>
      </c>
      <c r="Q142" s="20">
        <v>1601.9</v>
      </c>
      <c r="R142" s="32"/>
      <c r="S142" s="32"/>
      <c r="T142" s="20">
        <v>1601.9</v>
      </c>
      <c r="U142" s="20">
        <v>1601.9</v>
      </c>
      <c r="V142" s="20">
        <v>1601.9</v>
      </c>
      <c r="W142" s="52">
        <v>0</v>
      </c>
      <c r="X142" s="52">
        <v>320.39999999999998</v>
      </c>
      <c r="Y142" s="16">
        <v>1281.5</v>
      </c>
    </row>
    <row r="143" spans="1:25" x14ac:dyDescent="0.25">
      <c r="A143" s="1">
        <v>0</v>
      </c>
      <c r="B143" s="27" t="s">
        <v>158</v>
      </c>
      <c r="C143" s="14">
        <v>477</v>
      </c>
      <c r="D143" s="16">
        <v>0</v>
      </c>
      <c r="E143" s="16">
        <v>417.2</v>
      </c>
      <c r="F143" s="16">
        <v>419.4</v>
      </c>
      <c r="G143" s="17">
        <v>1.0052732502396933</v>
      </c>
      <c r="H143" s="17">
        <v>1.0052732502396933</v>
      </c>
      <c r="I143" s="16">
        <v>419.4</v>
      </c>
      <c r="J143" s="15">
        <v>0.879</v>
      </c>
      <c r="K143" s="32"/>
      <c r="L143" s="18">
        <v>0.18</v>
      </c>
      <c r="M143" s="32"/>
      <c r="N143" s="19">
        <v>0.82</v>
      </c>
      <c r="O143" s="32"/>
      <c r="P143" s="20">
        <v>1906</v>
      </c>
      <c r="Q143" s="20">
        <v>1906</v>
      </c>
      <c r="R143" s="32"/>
      <c r="S143" s="32"/>
      <c r="T143" s="20">
        <v>1906</v>
      </c>
      <c r="U143" s="20">
        <v>1906</v>
      </c>
      <c r="V143" s="20">
        <v>1906</v>
      </c>
      <c r="W143" s="52">
        <v>0</v>
      </c>
      <c r="X143" s="52">
        <v>381.2</v>
      </c>
      <c r="Y143" s="16">
        <v>1524.8</v>
      </c>
    </row>
    <row r="144" spans="1:25" x14ac:dyDescent="0.25">
      <c r="A144" s="1">
        <v>0</v>
      </c>
      <c r="B144" s="27" t="s">
        <v>159</v>
      </c>
      <c r="C144" s="14">
        <v>837</v>
      </c>
      <c r="D144" s="16">
        <v>0</v>
      </c>
      <c r="E144" s="16">
        <v>1561.6</v>
      </c>
      <c r="F144" s="16">
        <v>1594.5</v>
      </c>
      <c r="G144" s="17">
        <v>1.0210681352459017</v>
      </c>
      <c r="H144" s="17">
        <v>1.0210681352459017</v>
      </c>
      <c r="I144" s="16">
        <v>1594.5</v>
      </c>
      <c r="J144" s="15">
        <v>1.905</v>
      </c>
      <c r="K144" s="32"/>
      <c r="L144" s="18">
        <v>0.39100000000000001</v>
      </c>
      <c r="M144" s="32"/>
      <c r="N144" s="19">
        <v>0.60899999999999999</v>
      </c>
      <c r="O144" s="32"/>
      <c r="P144" s="20">
        <v>2483.8000000000002</v>
      </c>
      <c r="Q144" s="20">
        <v>2483.8000000000002</v>
      </c>
      <c r="R144" s="32"/>
      <c r="S144" s="32"/>
      <c r="T144" s="20">
        <v>2483.8000000000002</v>
      </c>
      <c r="U144" s="20">
        <v>2483.8000000000002</v>
      </c>
      <c r="V144" s="20">
        <v>2483.8000000000002</v>
      </c>
      <c r="W144" s="52">
        <v>0</v>
      </c>
      <c r="X144" s="52">
        <v>496.8</v>
      </c>
      <c r="Y144" s="16">
        <v>1987.0000000000002</v>
      </c>
    </row>
    <row r="145" spans="1:25" x14ac:dyDescent="0.25">
      <c r="A145" s="1">
        <v>0</v>
      </c>
      <c r="B145" s="27" t="s">
        <v>160</v>
      </c>
      <c r="C145" s="14">
        <v>835</v>
      </c>
      <c r="D145" s="16">
        <v>0</v>
      </c>
      <c r="E145" s="16">
        <v>2816</v>
      </c>
      <c r="F145" s="16">
        <v>2854.1</v>
      </c>
      <c r="G145" s="17">
        <v>1.0135298295454545</v>
      </c>
      <c r="H145" s="17">
        <v>1.0135298295454545</v>
      </c>
      <c r="I145" s="16">
        <v>2854.1</v>
      </c>
      <c r="J145" s="15">
        <v>3.4180000000000001</v>
      </c>
      <c r="K145" s="32"/>
      <c r="L145" s="18">
        <v>0.70099999999999996</v>
      </c>
      <c r="M145" s="32"/>
      <c r="N145" s="19">
        <v>0.29899999999999999</v>
      </c>
      <c r="O145" s="32"/>
      <c r="P145" s="20">
        <v>1216.5999999999999</v>
      </c>
      <c r="Q145" s="20">
        <v>1216.5999999999999</v>
      </c>
      <c r="R145" s="32"/>
      <c r="S145" s="32"/>
      <c r="T145" s="20">
        <v>1216.5999999999999</v>
      </c>
      <c r="U145" s="20">
        <v>1216.5999999999999</v>
      </c>
      <c r="V145" s="20">
        <v>1216.5999999999999</v>
      </c>
      <c r="W145" s="52">
        <v>0</v>
      </c>
      <c r="X145" s="52">
        <v>243.3</v>
      </c>
      <c r="Y145" s="16">
        <v>973.3</v>
      </c>
    </row>
    <row r="146" spans="1:25" x14ac:dyDescent="0.25">
      <c r="A146" s="1">
        <v>0</v>
      </c>
      <c r="B146" s="27" t="s">
        <v>161</v>
      </c>
      <c r="C146" s="14">
        <v>268</v>
      </c>
      <c r="D146" s="16">
        <v>0</v>
      </c>
      <c r="E146" s="16">
        <v>239.8</v>
      </c>
      <c r="F146" s="16">
        <v>241.2</v>
      </c>
      <c r="G146" s="17">
        <v>1.0058381984987488</v>
      </c>
      <c r="H146" s="17">
        <v>1.0058381984987488</v>
      </c>
      <c r="I146" s="16">
        <v>241.2</v>
      </c>
      <c r="J146" s="15">
        <v>0.9</v>
      </c>
      <c r="K146" s="32"/>
      <c r="L146" s="18">
        <v>0.185</v>
      </c>
      <c r="M146" s="32"/>
      <c r="N146" s="19">
        <v>0.81499999999999995</v>
      </c>
      <c r="O146" s="32"/>
      <c r="P146" s="20">
        <v>1064.3</v>
      </c>
      <c r="Q146" s="20">
        <v>1064.3</v>
      </c>
      <c r="R146" s="32"/>
      <c r="S146" s="32"/>
      <c r="T146" s="20">
        <v>1064.3</v>
      </c>
      <c r="U146" s="20">
        <v>1064.3</v>
      </c>
      <c r="V146" s="20">
        <v>1064.3</v>
      </c>
      <c r="W146" s="52">
        <v>0</v>
      </c>
      <c r="X146" s="52">
        <v>212.9</v>
      </c>
      <c r="Y146" s="16">
        <v>851.4</v>
      </c>
    </row>
    <row r="147" spans="1:25" x14ac:dyDescent="0.25">
      <c r="A147" s="1">
        <v>0</v>
      </c>
      <c r="B147" s="27" t="s">
        <v>162</v>
      </c>
      <c r="C147" s="14">
        <v>249</v>
      </c>
      <c r="D147" s="16">
        <v>0</v>
      </c>
      <c r="E147" s="16">
        <v>304.5</v>
      </c>
      <c r="F147" s="16">
        <v>306.8</v>
      </c>
      <c r="G147" s="17">
        <v>1.0075533661740559</v>
      </c>
      <c r="H147" s="17">
        <v>1.0075533661740559</v>
      </c>
      <c r="I147" s="16">
        <v>306.8</v>
      </c>
      <c r="J147" s="15">
        <v>1.232</v>
      </c>
      <c r="K147" s="32"/>
      <c r="L147" s="18">
        <v>0.253</v>
      </c>
      <c r="M147" s="32"/>
      <c r="N147" s="19">
        <v>0.747</v>
      </c>
      <c r="O147" s="32"/>
      <c r="P147" s="20">
        <v>906.4</v>
      </c>
      <c r="Q147" s="20">
        <v>906.4</v>
      </c>
      <c r="R147" s="32"/>
      <c r="S147" s="32"/>
      <c r="T147" s="20">
        <v>906.4</v>
      </c>
      <c r="U147" s="20">
        <v>906.4</v>
      </c>
      <c r="V147" s="20">
        <v>906.4</v>
      </c>
      <c r="W147" s="52">
        <v>0</v>
      </c>
      <c r="X147" s="52">
        <v>181.3</v>
      </c>
      <c r="Y147" s="16">
        <v>725.09999999999991</v>
      </c>
    </row>
    <row r="148" spans="1:25" x14ac:dyDescent="0.25">
      <c r="A148" s="1">
        <v>0</v>
      </c>
      <c r="B148" s="27" t="s">
        <v>163</v>
      </c>
      <c r="C148" s="14">
        <v>429</v>
      </c>
      <c r="D148" s="16">
        <v>0</v>
      </c>
      <c r="E148" s="16">
        <v>407</v>
      </c>
      <c r="F148" s="16">
        <v>421.6</v>
      </c>
      <c r="G148" s="17">
        <v>1.0358722358722359</v>
      </c>
      <c r="H148" s="17">
        <v>1.0358722358722359</v>
      </c>
      <c r="I148" s="16">
        <v>421.6</v>
      </c>
      <c r="J148" s="15">
        <v>0.98299999999999998</v>
      </c>
      <c r="K148" s="32"/>
      <c r="L148" s="18">
        <v>0.20200000000000001</v>
      </c>
      <c r="M148" s="32"/>
      <c r="N148" s="19">
        <v>0.79800000000000004</v>
      </c>
      <c r="O148" s="32"/>
      <c r="P148" s="20">
        <v>1668.2</v>
      </c>
      <c r="Q148" s="20">
        <v>1668.2</v>
      </c>
      <c r="R148" s="32"/>
      <c r="S148" s="32"/>
      <c r="T148" s="20">
        <v>1668.2</v>
      </c>
      <c r="U148" s="20">
        <v>1668.2</v>
      </c>
      <c r="V148" s="20">
        <v>1668.2</v>
      </c>
      <c r="W148" s="52">
        <v>0</v>
      </c>
      <c r="X148" s="52">
        <v>333.6</v>
      </c>
      <c r="Y148" s="16">
        <v>1334.6</v>
      </c>
    </row>
    <row r="149" spans="1:25" x14ac:dyDescent="0.25">
      <c r="A149" s="1">
        <v>0</v>
      </c>
      <c r="B149" s="27" t="s">
        <v>164</v>
      </c>
      <c r="C149" s="14">
        <v>250</v>
      </c>
      <c r="D149" s="16">
        <v>0</v>
      </c>
      <c r="E149" s="16">
        <v>294.7</v>
      </c>
      <c r="F149" s="16">
        <v>296.39999999999998</v>
      </c>
      <c r="G149" s="17">
        <v>1.005768578215134</v>
      </c>
      <c r="H149" s="17">
        <v>1.005768578215134</v>
      </c>
      <c r="I149" s="16">
        <v>296.39999999999998</v>
      </c>
      <c r="J149" s="15">
        <v>1.1859999999999999</v>
      </c>
      <c r="K149" s="32"/>
      <c r="L149" s="18">
        <v>0.24299999999999999</v>
      </c>
      <c r="M149" s="32"/>
      <c r="N149" s="19">
        <v>0.75700000000000001</v>
      </c>
      <c r="O149" s="32"/>
      <c r="P149" s="20">
        <v>922.2</v>
      </c>
      <c r="Q149" s="20">
        <v>922.2</v>
      </c>
      <c r="R149" s="32"/>
      <c r="S149" s="32"/>
      <c r="T149" s="20">
        <v>922.2</v>
      </c>
      <c r="U149" s="20">
        <v>922.2</v>
      </c>
      <c r="V149" s="20">
        <v>922.2</v>
      </c>
      <c r="W149" s="52">
        <v>0</v>
      </c>
      <c r="X149" s="52">
        <v>184.4</v>
      </c>
      <c r="Y149" s="16">
        <v>737.80000000000007</v>
      </c>
    </row>
    <row r="150" spans="1:25" x14ac:dyDescent="0.25">
      <c r="A150" s="1">
        <v>2</v>
      </c>
      <c r="B150" s="15" t="s">
        <v>42</v>
      </c>
      <c r="C150" s="14">
        <v>14786</v>
      </c>
      <c r="D150" s="16">
        <v>5633</v>
      </c>
      <c r="E150" s="16">
        <v>54178.6</v>
      </c>
      <c r="F150" s="16">
        <v>55462</v>
      </c>
      <c r="G150" s="17">
        <v>1.0236883197424813</v>
      </c>
      <c r="H150" s="17">
        <v>1.0236883197424813</v>
      </c>
      <c r="I150" s="16">
        <v>55462</v>
      </c>
      <c r="J150" s="15">
        <v>3.7509999999999999</v>
      </c>
      <c r="K150" s="21">
        <v>0.379</v>
      </c>
      <c r="L150" s="32"/>
      <c r="M150" s="21">
        <v>0.56699999999999995</v>
      </c>
      <c r="N150" s="19"/>
      <c r="O150" s="22">
        <v>82942.2</v>
      </c>
      <c r="P150" s="32"/>
      <c r="Q150" s="20">
        <v>82942.2</v>
      </c>
      <c r="R150" s="25">
        <v>0.51200000000000001</v>
      </c>
      <c r="S150" s="26">
        <v>125408.6</v>
      </c>
      <c r="T150" s="32"/>
      <c r="U150" s="20">
        <v>125408.6</v>
      </c>
      <c r="V150" s="20">
        <v>125408.6</v>
      </c>
      <c r="W150" s="52">
        <v>37622.6</v>
      </c>
      <c r="X150" s="52">
        <v>17557.2</v>
      </c>
      <c r="Y150" s="16">
        <v>70228.800000000003</v>
      </c>
    </row>
    <row r="151" spans="1:25" x14ac:dyDescent="0.25">
      <c r="A151" s="1">
        <v>1</v>
      </c>
      <c r="B151" s="21" t="s">
        <v>165</v>
      </c>
      <c r="C151" s="14">
        <v>23059</v>
      </c>
      <c r="D151" s="53">
        <v>10573</v>
      </c>
      <c r="E151" s="53">
        <v>167863.5</v>
      </c>
      <c r="F151" s="53">
        <v>176353</v>
      </c>
      <c r="G151" s="24"/>
      <c r="H151" s="24"/>
      <c r="I151" s="24">
        <v>176353</v>
      </c>
      <c r="J151" s="15"/>
      <c r="K151" s="32"/>
      <c r="L151" s="32"/>
      <c r="M151" s="32"/>
      <c r="N151" s="19"/>
      <c r="O151" s="24">
        <v>106308.6</v>
      </c>
      <c r="P151" s="24">
        <v>46278.200000000012</v>
      </c>
      <c r="Q151" s="24">
        <v>152586.80000000002</v>
      </c>
      <c r="R151" s="24"/>
      <c r="S151" s="24">
        <v>169455.8</v>
      </c>
      <c r="T151" s="24">
        <v>46278.200000000012</v>
      </c>
      <c r="U151" s="24">
        <v>215734</v>
      </c>
      <c r="V151" s="24">
        <v>215734</v>
      </c>
      <c r="W151" s="53">
        <v>67782.3</v>
      </c>
      <c r="X151" s="53">
        <v>29590.400000000001</v>
      </c>
      <c r="Y151" s="53">
        <v>118361.29999999999</v>
      </c>
    </row>
    <row r="152" spans="1:25" x14ac:dyDescent="0.25">
      <c r="A152" s="1">
        <v>3</v>
      </c>
      <c r="B152" s="27" t="s">
        <v>166</v>
      </c>
      <c r="C152" s="14">
        <v>13221</v>
      </c>
      <c r="D152" s="16">
        <v>0</v>
      </c>
      <c r="E152" s="16">
        <v>44744.9</v>
      </c>
      <c r="F152" s="16">
        <v>46362.1</v>
      </c>
      <c r="G152" s="17">
        <v>1.0361426665385327</v>
      </c>
      <c r="H152" s="17">
        <v>1.0361426665385327</v>
      </c>
      <c r="I152" s="16">
        <v>46362.1</v>
      </c>
      <c r="J152" s="15">
        <v>3.5070000000000001</v>
      </c>
      <c r="K152" s="32"/>
      <c r="L152" s="18">
        <v>0.72</v>
      </c>
      <c r="M152" s="32"/>
      <c r="N152" s="19">
        <v>0.28000000000000003</v>
      </c>
      <c r="O152" s="32"/>
      <c r="P152" s="20">
        <v>18038.599999999999</v>
      </c>
      <c r="Q152" s="20">
        <v>18038.599999999999</v>
      </c>
      <c r="R152" s="32"/>
      <c r="S152" s="32"/>
      <c r="T152" s="20">
        <v>18038.599999999999</v>
      </c>
      <c r="U152" s="20">
        <v>18038.599999999999</v>
      </c>
      <c r="V152" s="20">
        <v>18038.599999999999</v>
      </c>
      <c r="W152" s="52">
        <v>0</v>
      </c>
      <c r="X152" s="52">
        <v>3607.7</v>
      </c>
      <c r="Y152" s="16">
        <v>14430.899999999998</v>
      </c>
    </row>
    <row r="153" spans="1:25" x14ac:dyDescent="0.25">
      <c r="A153" s="1">
        <v>0</v>
      </c>
      <c r="B153" s="27" t="s">
        <v>167</v>
      </c>
      <c r="C153" s="14">
        <v>1177</v>
      </c>
      <c r="D153" s="16">
        <v>0</v>
      </c>
      <c r="E153" s="16">
        <v>1929.5</v>
      </c>
      <c r="F153" s="16">
        <v>1974.4</v>
      </c>
      <c r="G153" s="17">
        <v>1.0232702772739053</v>
      </c>
      <c r="H153" s="17">
        <v>1.0232702772739053</v>
      </c>
      <c r="I153" s="16">
        <v>1974.4</v>
      </c>
      <c r="J153" s="15">
        <v>1.677</v>
      </c>
      <c r="K153" s="32"/>
      <c r="L153" s="18">
        <v>0.34399999999999997</v>
      </c>
      <c r="M153" s="32"/>
      <c r="N153" s="19">
        <v>0.65600000000000003</v>
      </c>
      <c r="O153" s="32"/>
      <c r="P153" s="20">
        <v>3762.4</v>
      </c>
      <c r="Q153" s="20">
        <v>3762.4</v>
      </c>
      <c r="R153" s="32"/>
      <c r="S153" s="32"/>
      <c r="T153" s="20">
        <v>3762.4</v>
      </c>
      <c r="U153" s="20">
        <v>3762.4</v>
      </c>
      <c r="V153" s="20">
        <v>3762.4</v>
      </c>
      <c r="W153" s="52">
        <v>0</v>
      </c>
      <c r="X153" s="52">
        <v>752.5</v>
      </c>
      <c r="Y153" s="16">
        <v>3009.9</v>
      </c>
    </row>
    <row r="154" spans="1:25" x14ac:dyDescent="0.25">
      <c r="A154" s="1">
        <v>0</v>
      </c>
      <c r="B154" s="27" t="s">
        <v>168</v>
      </c>
      <c r="C154" s="14">
        <v>658</v>
      </c>
      <c r="D154" s="16">
        <v>0</v>
      </c>
      <c r="E154" s="16">
        <v>587.70000000000005</v>
      </c>
      <c r="F154" s="16">
        <v>599.29999999999995</v>
      </c>
      <c r="G154" s="17">
        <v>1.0197379615450057</v>
      </c>
      <c r="H154" s="17">
        <v>1.0197379615450057</v>
      </c>
      <c r="I154" s="16">
        <v>599.29999999999995</v>
      </c>
      <c r="J154" s="15">
        <v>0.91100000000000003</v>
      </c>
      <c r="K154" s="32"/>
      <c r="L154" s="18">
        <v>0.187</v>
      </c>
      <c r="M154" s="32"/>
      <c r="N154" s="19">
        <v>0.81299999999999994</v>
      </c>
      <c r="O154" s="32"/>
      <c r="P154" s="20">
        <v>2606.6999999999998</v>
      </c>
      <c r="Q154" s="20">
        <v>2606.6999999999998</v>
      </c>
      <c r="R154" s="32"/>
      <c r="S154" s="32"/>
      <c r="T154" s="20">
        <v>2606.6999999999998</v>
      </c>
      <c r="U154" s="20">
        <v>2606.6999999999998</v>
      </c>
      <c r="V154" s="20">
        <v>2606.6999999999998</v>
      </c>
      <c r="W154" s="52">
        <v>0</v>
      </c>
      <c r="X154" s="52">
        <v>521.29999999999995</v>
      </c>
      <c r="Y154" s="16">
        <v>2085.3999999999996</v>
      </c>
    </row>
    <row r="155" spans="1:25" x14ac:dyDescent="0.25">
      <c r="A155" s="1">
        <v>0</v>
      </c>
      <c r="B155" s="27" t="s">
        <v>169</v>
      </c>
      <c r="C155" s="14">
        <v>514</v>
      </c>
      <c r="D155" s="16">
        <v>0</v>
      </c>
      <c r="E155" s="16">
        <v>867.2</v>
      </c>
      <c r="F155" s="16">
        <v>891</v>
      </c>
      <c r="G155" s="17">
        <v>1.0274446494464944</v>
      </c>
      <c r="H155" s="17">
        <v>1.0274446494464944</v>
      </c>
      <c r="I155" s="16">
        <v>891</v>
      </c>
      <c r="J155" s="15">
        <v>1.7330000000000001</v>
      </c>
      <c r="K155" s="32"/>
      <c r="L155" s="18">
        <v>0.35599999999999998</v>
      </c>
      <c r="M155" s="32"/>
      <c r="N155" s="19">
        <v>0.64400000000000002</v>
      </c>
      <c r="O155" s="32"/>
      <c r="P155" s="20">
        <v>1613</v>
      </c>
      <c r="Q155" s="20">
        <v>1613</v>
      </c>
      <c r="R155" s="32"/>
      <c r="S155" s="32"/>
      <c r="T155" s="20">
        <v>1613</v>
      </c>
      <c r="U155" s="20">
        <v>1613</v>
      </c>
      <c r="V155" s="20">
        <v>1613</v>
      </c>
      <c r="W155" s="52">
        <v>0</v>
      </c>
      <c r="X155" s="52">
        <v>322.60000000000002</v>
      </c>
      <c r="Y155" s="16">
        <v>1290.4000000000001</v>
      </c>
    </row>
    <row r="156" spans="1:25" x14ac:dyDescent="0.25">
      <c r="A156" s="1">
        <v>0</v>
      </c>
      <c r="B156" s="27" t="s">
        <v>170</v>
      </c>
      <c r="C156" s="14">
        <v>270</v>
      </c>
      <c r="D156" s="16">
        <v>0</v>
      </c>
      <c r="E156" s="16">
        <v>190</v>
      </c>
      <c r="F156" s="16">
        <v>201</v>
      </c>
      <c r="G156" s="17">
        <v>1.0578947368421052</v>
      </c>
      <c r="H156" s="17">
        <v>1.0578947368421052</v>
      </c>
      <c r="I156" s="16">
        <v>201</v>
      </c>
      <c r="J156" s="15">
        <v>0.74399999999999999</v>
      </c>
      <c r="K156" s="32"/>
      <c r="L156" s="18">
        <v>0.153</v>
      </c>
      <c r="M156" s="32"/>
      <c r="N156" s="19">
        <v>0.84699999999999998</v>
      </c>
      <c r="O156" s="32"/>
      <c r="P156" s="20">
        <v>1114.4000000000001</v>
      </c>
      <c r="Q156" s="20">
        <v>1114.4000000000001</v>
      </c>
      <c r="R156" s="32"/>
      <c r="S156" s="32"/>
      <c r="T156" s="20">
        <v>1114.4000000000001</v>
      </c>
      <c r="U156" s="20">
        <v>1114.4000000000001</v>
      </c>
      <c r="V156" s="20">
        <v>1114.4000000000001</v>
      </c>
      <c r="W156" s="52">
        <v>0</v>
      </c>
      <c r="X156" s="52">
        <v>222.9</v>
      </c>
      <c r="Y156" s="16">
        <v>891.50000000000011</v>
      </c>
    </row>
    <row r="157" spans="1:25" x14ac:dyDescent="0.25">
      <c r="A157" s="1">
        <v>0</v>
      </c>
      <c r="B157" s="27" t="s">
        <v>171</v>
      </c>
      <c r="C157" s="14">
        <v>761</v>
      </c>
      <c r="D157" s="16">
        <v>0</v>
      </c>
      <c r="E157" s="16">
        <v>995.1</v>
      </c>
      <c r="F157" s="16">
        <v>1013.8</v>
      </c>
      <c r="G157" s="17">
        <v>1.0187920811978695</v>
      </c>
      <c r="H157" s="17">
        <v>1.0187920811978695</v>
      </c>
      <c r="I157" s="16">
        <v>1013.8</v>
      </c>
      <c r="J157" s="15">
        <v>1.3320000000000001</v>
      </c>
      <c r="K157" s="32"/>
      <c r="L157" s="18">
        <v>0.27300000000000002</v>
      </c>
      <c r="M157" s="32"/>
      <c r="N157" s="19">
        <v>0.72699999999999998</v>
      </c>
      <c r="O157" s="32"/>
      <c r="P157" s="20">
        <v>2695.9</v>
      </c>
      <c r="Q157" s="20">
        <v>2695.9</v>
      </c>
      <c r="R157" s="32"/>
      <c r="S157" s="32"/>
      <c r="T157" s="20">
        <v>2695.9</v>
      </c>
      <c r="U157" s="20">
        <v>2695.9</v>
      </c>
      <c r="V157" s="20">
        <v>2695.9</v>
      </c>
      <c r="W157" s="52">
        <v>0</v>
      </c>
      <c r="X157" s="52">
        <v>539.20000000000005</v>
      </c>
      <c r="Y157" s="16">
        <v>2156.6999999999998</v>
      </c>
    </row>
    <row r="158" spans="1:25" x14ac:dyDescent="0.25">
      <c r="A158" s="1">
        <v>0</v>
      </c>
      <c r="B158" s="27" t="s">
        <v>172</v>
      </c>
      <c r="C158" s="14">
        <v>1632</v>
      </c>
      <c r="D158" s="16">
        <v>0</v>
      </c>
      <c r="E158" s="16">
        <v>2122.1999999999998</v>
      </c>
      <c r="F158" s="16">
        <v>2197.9</v>
      </c>
      <c r="G158" s="17">
        <v>1.0356705305814722</v>
      </c>
      <c r="H158" s="17">
        <v>1.0356705305814722</v>
      </c>
      <c r="I158" s="16">
        <v>2197.9</v>
      </c>
      <c r="J158" s="15">
        <v>1.347</v>
      </c>
      <c r="K158" s="32"/>
      <c r="L158" s="18">
        <v>0.27600000000000002</v>
      </c>
      <c r="M158" s="32"/>
      <c r="N158" s="19">
        <v>0.72399999999999998</v>
      </c>
      <c r="O158" s="32"/>
      <c r="P158" s="20">
        <v>5757.6</v>
      </c>
      <c r="Q158" s="20">
        <v>5757.6</v>
      </c>
      <c r="R158" s="32"/>
      <c r="S158" s="32"/>
      <c r="T158" s="20">
        <v>5757.6</v>
      </c>
      <c r="U158" s="20">
        <v>5757.6</v>
      </c>
      <c r="V158" s="20">
        <v>5757.6</v>
      </c>
      <c r="W158" s="52">
        <v>0</v>
      </c>
      <c r="X158" s="52">
        <v>1151.5</v>
      </c>
      <c r="Y158" s="16">
        <v>4606.1000000000004</v>
      </c>
    </row>
    <row r="159" spans="1:25" x14ac:dyDescent="0.25">
      <c r="A159" s="1">
        <v>0</v>
      </c>
      <c r="B159" s="27" t="s">
        <v>173</v>
      </c>
      <c r="C159" s="14">
        <v>708</v>
      </c>
      <c r="D159" s="16">
        <v>0</v>
      </c>
      <c r="E159" s="16">
        <v>579.9</v>
      </c>
      <c r="F159" s="16">
        <v>610.1</v>
      </c>
      <c r="G159" s="17">
        <v>1.0520779444731851</v>
      </c>
      <c r="H159" s="17">
        <v>1.0520779444731851</v>
      </c>
      <c r="I159" s="16">
        <v>610.1</v>
      </c>
      <c r="J159" s="15">
        <v>0.86199999999999999</v>
      </c>
      <c r="K159" s="32"/>
      <c r="L159" s="18">
        <v>0.17699999999999999</v>
      </c>
      <c r="M159" s="32"/>
      <c r="N159" s="19">
        <v>0.82299999999999995</v>
      </c>
      <c r="O159" s="32"/>
      <c r="P159" s="20">
        <v>2839.3</v>
      </c>
      <c r="Q159" s="20">
        <v>2839.3</v>
      </c>
      <c r="R159" s="32"/>
      <c r="S159" s="32"/>
      <c r="T159" s="20">
        <v>2839.3</v>
      </c>
      <c r="U159" s="20">
        <v>2839.3</v>
      </c>
      <c r="V159" s="20">
        <v>2839.3</v>
      </c>
      <c r="W159" s="52">
        <v>0</v>
      </c>
      <c r="X159" s="52">
        <v>567.9</v>
      </c>
      <c r="Y159" s="16">
        <v>2271.4</v>
      </c>
    </row>
    <row r="160" spans="1:25" x14ac:dyDescent="0.25">
      <c r="A160" s="1">
        <v>0</v>
      </c>
      <c r="B160" s="27" t="s">
        <v>174</v>
      </c>
      <c r="C160" s="14">
        <v>156</v>
      </c>
      <c r="D160" s="16">
        <v>0</v>
      </c>
      <c r="E160" s="16">
        <v>100.5</v>
      </c>
      <c r="F160" s="16">
        <v>105.9</v>
      </c>
      <c r="G160" s="17">
        <v>1.0537313432835822</v>
      </c>
      <c r="H160" s="17">
        <v>1.0537313432835822</v>
      </c>
      <c r="I160" s="16">
        <v>105.9</v>
      </c>
      <c r="J160" s="15">
        <v>0.67900000000000005</v>
      </c>
      <c r="K160" s="32"/>
      <c r="L160" s="18">
        <v>0.13900000000000001</v>
      </c>
      <c r="M160" s="32"/>
      <c r="N160" s="19">
        <v>0.86099999999999999</v>
      </c>
      <c r="O160" s="32"/>
      <c r="P160" s="20">
        <v>654.5</v>
      </c>
      <c r="Q160" s="20">
        <v>654.5</v>
      </c>
      <c r="R160" s="32"/>
      <c r="S160" s="32"/>
      <c r="T160" s="20">
        <v>654.5</v>
      </c>
      <c r="U160" s="20">
        <v>654.5</v>
      </c>
      <c r="V160" s="20">
        <v>654.5</v>
      </c>
      <c r="W160" s="52">
        <v>0</v>
      </c>
      <c r="X160" s="52">
        <v>130.9</v>
      </c>
      <c r="Y160" s="16">
        <v>523.6</v>
      </c>
    </row>
    <row r="161" spans="1:25" x14ac:dyDescent="0.25">
      <c r="A161" s="1">
        <v>0</v>
      </c>
      <c r="B161" s="27" t="s">
        <v>175</v>
      </c>
      <c r="C161" s="14">
        <v>649</v>
      </c>
      <c r="D161" s="16">
        <v>0</v>
      </c>
      <c r="E161" s="16">
        <v>1042.5</v>
      </c>
      <c r="F161" s="16">
        <v>1060.3</v>
      </c>
      <c r="G161" s="17">
        <v>1.0170743405275779</v>
      </c>
      <c r="H161" s="17">
        <v>1.0170743405275779</v>
      </c>
      <c r="I161" s="16">
        <v>1060.3</v>
      </c>
      <c r="J161" s="15">
        <v>1.6339999999999999</v>
      </c>
      <c r="K161" s="32"/>
      <c r="L161" s="18">
        <v>0.33500000000000002</v>
      </c>
      <c r="M161" s="32"/>
      <c r="N161" s="19">
        <v>0.66500000000000004</v>
      </c>
      <c r="O161" s="32"/>
      <c r="P161" s="20">
        <v>2103</v>
      </c>
      <c r="Q161" s="20">
        <v>2103</v>
      </c>
      <c r="R161" s="32"/>
      <c r="S161" s="32"/>
      <c r="T161" s="20">
        <v>2103</v>
      </c>
      <c r="U161" s="20">
        <v>2103</v>
      </c>
      <c r="V161" s="20">
        <v>2103</v>
      </c>
      <c r="W161" s="52">
        <v>0</v>
      </c>
      <c r="X161" s="52">
        <v>420.6</v>
      </c>
      <c r="Y161" s="16">
        <v>1682.4</v>
      </c>
    </row>
    <row r="162" spans="1:25" x14ac:dyDescent="0.25">
      <c r="A162" s="1">
        <v>0</v>
      </c>
      <c r="B162" s="27" t="s">
        <v>176</v>
      </c>
      <c r="C162" s="14">
        <v>2292</v>
      </c>
      <c r="D162" s="16">
        <v>0</v>
      </c>
      <c r="E162" s="16">
        <v>5901.7</v>
      </c>
      <c r="F162" s="16">
        <v>6074.9</v>
      </c>
      <c r="G162" s="17">
        <v>1.0293474761509396</v>
      </c>
      <c r="H162" s="17">
        <v>1.0293474761509396</v>
      </c>
      <c r="I162" s="16">
        <v>6074.9</v>
      </c>
      <c r="J162" s="15">
        <v>2.65</v>
      </c>
      <c r="K162" s="32"/>
      <c r="L162" s="18">
        <v>0.54400000000000004</v>
      </c>
      <c r="M162" s="32"/>
      <c r="N162" s="19">
        <v>0.45600000000000002</v>
      </c>
      <c r="O162" s="32"/>
      <c r="P162" s="20">
        <v>5092.8</v>
      </c>
      <c r="Q162" s="20">
        <v>5092.8</v>
      </c>
      <c r="R162" s="32"/>
      <c r="S162" s="32"/>
      <c r="T162" s="20">
        <v>5092.8</v>
      </c>
      <c r="U162" s="20">
        <v>5092.8</v>
      </c>
      <c r="V162" s="20">
        <v>5092.8</v>
      </c>
      <c r="W162" s="52">
        <v>0</v>
      </c>
      <c r="X162" s="52">
        <v>1018.6</v>
      </c>
      <c r="Y162" s="16">
        <v>4074.2000000000003</v>
      </c>
    </row>
    <row r="163" spans="1:25" x14ac:dyDescent="0.25">
      <c r="A163" s="1">
        <v>0</v>
      </c>
      <c r="B163" s="27" t="s">
        <v>177</v>
      </c>
      <c r="C163" s="14">
        <v>1021</v>
      </c>
      <c r="D163" s="16">
        <v>0</v>
      </c>
      <c r="E163" s="16">
        <v>5744.1</v>
      </c>
      <c r="F163" s="16">
        <v>5829.8</v>
      </c>
      <c r="G163" s="17">
        <v>1.0149196566912135</v>
      </c>
      <c r="H163" s="17">
        <v>1.0149196566912135</v>
      </c>
      <c r="I163" s="16">
        <v>5829.8</v>
      </c>
      <c r="J163" s="15">
        <v>5.71</v>
      </c>
      <c r="K163" s="32"/>
      <c r="L163" s="18">
        <v>1.1719999999999999</v>
      </c>
      <c r="M163" s="32"/>
      <c r="N163" s="19">
        <v>0</v>
      </c>
      <c r="O163" s="32"/>
      <c r="P163" s="20">
        <v>0</v>
      </c>
      <c r="Q163" s="20">
        <v>0</v>
      </c>
      <c r="R163" s="32"/>
      <c r="S163" s="32"/>
      <c r="T163" s="20">
        <v>0</v>
      </c>
      <c r="U163" s="20">
        <v>0</v>
      </c>
      <c r="V163" s="20">
        <v>0</v>
      </c>
      <c r="W163" s="52">
        <v>0</v>
      </c>
      <c r="X163" s="52">
        <v>0</v>
      </c>
      <c r="Y163" s="16">
        <v>0</v>
      </c>
    </row>
    <row r="164" spans="1:25" x14ac:dyDescent="0.25">
      <c r="A164" s="1">
        <v>2</v>
      </c>
      <c r="B164" s="15" t="s">
        <v>42</v>
      </c>
      <c r="C164" s="14">
        <v>23059</v>
      </c>
      <c r="D164" s="16">
        <v>10573</v>
      </c>
      <c r="E164" s="16">
        <v>103058.2</v>
      </c>
      <c r="F164" s="16">
        <v>109432.5</v>
      </c>
      <c r="G164" s="17">
        <v>1.0618514586903323</v>
      </c>
      <c r="H164" s="17">
        <v>1.0618514586903323</v>
      </c>
      <c r="I164" s="16">
        <v>109432.5</v>
      </c>
      <c r="J164" s="15">
        <v>4.7460000000000004</v>
      </c>
      <c r="K164" s="21">
        <v>0.48</v>
      </c>
      <c r="L164" s="32"/>
      <c r="M164" s="21">
        <v>0.46600000000000003</v>
      </c>
      <c r="N164" s="19"/>
      <c r="O164" s="22">
        <v>106308.6</v>
      </c>
      <c r="P164" s="32"/>
      <c r="Q164" s="20">
        <v>106308.6</v>
      </c>
      <c r="R164" s="25">
        <v>0.59399999999999997</v>
      </c>
      <c r="S164" s="26">
        <v>169455.8</v>
      </c>
      <c r="T164" s="32"/>
      <c r="U164" s="20">
        <v>169455.8</v>
      </c>
      <c r="V164" s="20">
        <v>169455.8</v>
      </c>
      <c r="W164" s="52">
        <v>67782.3</v>
      </c>
      <c r="X164" s="52">
        <v>20334.7</v>
      </c>
      <c r="Y164" s="16">
        <v>81338.799999999988</v>
      </c>
    </row>
    <row r="165" spans="1:25" x14ac:dyDescent="0.25">
      <c r="A165" s="1">
        <v>1</v>
      </c>
      <c r="B165" s="51" t="s">
        <v>178</v>
      </c>
      <c r="C165" s="14">
        <v>45800</v>
      </c>
      <c r="D165" s="53">
        <v>5071</v>
      </c>
      <c r="E165" s="53">
        <v>281247</v>
      </c>
      <c r="F165" s="53">
        <v>298326.59999999998</v>
      </c>
      <c r="G165" s="24"/>
      <c r="H165" s="24"/>
      <c r="I165" s="24">
        <v>297840.5</v>
      </c>
      <c r="J165" s="15"/>
      <c r="K165" s="32"/>
      <c r="L165" s="32"/>
      <c r="M165" s="32"/>
      <c r="N165" s="19"/>
      <c r="O165" s="24">
        <v>240603.4</v>
      </c>
      <c r="P165" s="24">
        <v>113600.3</v>
      </c>
      <c r="Q165" s="24">
        <v>354203.7</v>
      </c>
      <c r="R165" s="24"/>
      <c r="S165" s="24">
        <v>240603.4</v>
      </c>
      <c r="T165" s="24">
        <v>113600.3</v>
      </c>
      <c r="U165" s="24">
        <v>354203.7</v>
      </c>
      <c r="V165" s="24">
        <v>354203.7</v>
      </c>
      <c r="W165" s="53">
        <v>72181</v>
      </c>
      <c r="X165" s="53">
        <v>56404.6</v>
      </c>
      <c r="Y165" s="53">
        <v>225618.09999999998</v>
      </c>
    </row>
    <row r="166" spans="1:25" x14ac:dyDescent="0.25">
      <c r="A166" s="1">
        <v>3</v>
      </c>
      <c r="B166" s="27" t="s">
        <v>179</v>
      </c>
      <c r="C166" s="14">
        <v>17512</v>
      </c>
      <c r="D166" s="16">
        <v>0</v>
      </c>
      <c r="E166" s="16">
        <v>49936.6</v>
      </c>
      <c r="F166" s="16">
        <v>53025.9</v>
      </c>
      <c r="G166" s="17">
        <v>1.0618644441151381</v>
      </c>
      <c r="H166" s="17">
        <v>1.0618644441151381</v>
      </c>
      <c r="I166" s="16">
        <v>53025.9</v>
      </c>
      <c r="J166" s="15">
        <v>3.028</v>
      </c>
      <c r="K166" s="32"/>
      <c r="L166" s="18">
        <v>0.621</v>
      </c>
      <c r="M166" s="32"/>
      <c r="N166" s="19">
        <v>0.379</v>
      </c>
      <c r="O166" s="32"/>
      <c r="P166" s="20">
        <v>32341.200000000001</v>
      </c>
      <c r="Q166" s="20">
        <v>32341.200000000001</v>
      </c>
      <c r="R166" s="32"/>
      <c r="S166" s="32"/>
      <c r="T166" s="20">
        <v>32341.200000000001</v>
      </c>
      <c r="U166" s="20">
        <v>32341.200000000001</v>
      </c>
      <c r="V166" s="20">
        <v>32341.200000000001</v>
      </c>
      <c r="W166" s="52">
        <v>0</v>
      </c>
      <c r="X166" s="52">
        <v>6468.2</v>
      </c>
      <c r="Y166" s="16">
        <v>25873</v>
      </c>
    </row>
    <row r="167" spans="1:25" x14ac:dyDescent="0.25">
      <c r="A167" s="1">
        <v>3</v>
      </c>
      <c r="B167" s="27" t="s">
        <v>180</v>
      </c>
      <c r="C167" s="14">
        <v>5118</v>
      </c>
      <c r="D167" s="16">
        <v>0</v>
      </c>
      <c r="E167" s="16">
        <v>8608.9</v>
      </c>
      <c r="F167" s="16">
        <v>8919.1</v>
      </c>
      <c r="G167" s="17">
        <v>1.0360324780169361</v>
      </c>
      <c r="H167" s="17">
        <v>1.0360324780169361</v>
      </c>
      <c r="I167" s="16">
        <v>8919.1</v>
      </c>
      <c r="J167" s="15">
        <v>1.7430000000000001</v>
      </c>
      <c r="K167" s="32"/>
      <c r="L167" s="18">
        <v>0.35799999999999998</v>
      </c>
      <c r="M167" s="32"/>
      <c r="N167" s="19">
        <v>0.64200000000000002</v>
      </c>
      <c r="O167" s="32"/>
      <c r="P167" s="20">
        <v>16010.9</v>
      </c>
      <c r="Q167" s="20">
        <v>16010.9</v>
      </c>
      <c r="R167" s="32"/>
      <c r="S167" s="32"/>
      <c r="T167" s="20">
        <v>16010.9</v>
      </c>
      <c r="U167" s="20">
        <v>16010.9</v>
      </c>
      <c r="V167" s="20">
        <v>16010.9</v>
      </c>
      <c r="W167" s="52">
        <v>0</v>
      </c>
      <c r="X167" s="52">
        <v>3202.2</v>
      </c>
      <c r="Y167" s="16">
        <v>12808.7</v>
      </c>
    </row>
    <row r="168" spans="1:25" x14ac:dyDescent="0.25">
      <c r="A168" s="1">
        <v>0</v>
      </c>
      <c r="B168" s="27" t="s">
        <v>181</v>
      </c>
      <c r="C168" s="14">
        <v>1144</v>
      </c>
      <c r="D168" s="16">
        <v>0</v>
      </c>
      <c r="E168" s="16">
        <v>1903.1</v>
      </c>
      <c r="F168" s="16">
        <v>2010.7</v>
      </c>
      <c r="G168" s="17">
        <v>1.0565393305659188</v>
      </c>
      <c r="H168" s="17">
        <v>1.0565393305659188</v>
      </c>
      <c r="I168" s="16">
        <v>2010.7</v>
      </c>
      <c r="J168" s="15">
        <v>1.758</v>
      </c>
      <c r="K168" s="32"/>
      <c r="L168" s="18">
        <v>0.36099999999999999</v>
      </c>
      <c r="M168" s="32"/>
      <c r="N168" s="19">
        <v>0.63900000000000001</v>
      </c>
      <c r="O168" s="32"/>
      <c r="P168" s="20">
        <v>3562.1</v>
      </c>
      <c r="Q168" s="20">
        <v>3562.1</v>
      </c>
      <c r="R168" s="32"/>
      <c r="S168" s="32"/>
      <c r="T168" s="20">
        <v>3562.1</v>
      </c>
      <c r="U168" s="20">
        <v>3562.1</v>
      </c>
      <c r="V168" s="20">
        <v>3562.1</v>
      </c>
      <c r="W168" s="52">
        <v>0</v>
      </c>
      <c r="X168" s="52">
        <v>712.4</v>
      </c>
      <c r="Y168" s="16">
        <v>2849.7</v>
      </c>
    </row>
    <row r="169" spans="1:25" x14ac:dyDescent="0.25">
      <c r="A169" s="1">
        <v>0</v>
      </c>
      <c r="B169" s="27" t="s">
        <v>182</v>
      </c>
      <c r="C169" s="14">
        <v>754</v>
      </c>
      <c r="D169" s="16">
        <v>0</v>
      </c>
      <c r="E169" s="16">
        <v>1702.8</v>
      </c>
      <c r="F169" s="16">
        <v>1765.8</v>
      </c>
      <c r="G169" s="17">
        <v>1.0369978858350952</v>
      </c>
      <c r="H169" s="17">
        <v>1.0369978858350952</v>
      </c>
      <c r="I169" s="16">
        <v>1765.8</v>
      </c>
      <c r="J169" s="15">
        <v>2.3420000000000001</v>
      </c>
      <c r="K169" s="32"/>
      <c r="L169" s="18">
        <v>0.48099999999999998</v>
      </c>
      <c r="M169" s="32"/>
      <c r="N169" s="19">
        <v>0.51900000000000002</v>
      </c>
      <c r="O169" s="32"/>
      <c r="P169" s="20">
        <v>1906.9</v>
      </c>
      <c r="Q169" s="20">
        <v>1906.9</v>
      </c>
      <c r="R169" s="32"/>
      <c r="S169" s="32"/>
      <c r="T169" s="20">
        <v>1906.9</v>
      </c>
      <c r="U169" s="20">
        <v>1906.9</v>
      </c>
      <c r="V169" s="20">
        <v>1906.9</v>
      </c>
      <c r="W169" s="52">
        <v>0</v>
      </c>
      <c r="X169" s="52">
        <v>381.4</v>
      </c>
      <c r="Y169" s="16">
        <v>1525.5</v>
      </c>
    </row>
    <row r="170" spans="1:25" x14ac:dyDescent="0.25">
      <c r="A170" s="1">
        <v>0</v>
      </c>
      <c r="B170" s="27" t="s">
        <v>183</v>
      </c>
      <c r="C170" s="14">
        <v>1445</v>
      </c>
      <c r="D170" s="16">
        <v>0</v>
      </c>
      <c r="E170" s="16">
        <v>1069</v>
      </c>
      <c r="F170" s="16">
        <v>1107.3</v>
      </c>
      <c r="G170" s="17">
        <v>1.0358278765201123</v>
      </c>
      <c r="H170" s="17">
        <v>1.0358278765201123</v>
      </c>
      <c r="I170" s="16">
        <v>1107.3</v>
      </c>
      <c r="J170" s="15">
        <v>0.76600000000000001</v>
      </c>
      <c r="K170" s="32"/>
      <c r="L170" s="18">
        <v>0.157</v>
      </c>
      <c r="M170" s="32"/>
      <c r="N170" s="19">
        <v>0.84299999999999997</v>
      </c>
      <c r="O170" s="32"/>
      <c r="P170" s="20">
        <v>5935.8</v>
      </c>
      <c r="Q170" s="20">
        <v>5935.8</v>
      </c>
      <c r="R170" s="32"/>
      <c r="S170" s="32"/>
      <c r="T170" s="20">
        <v>5935.8</v>
      </c>
      <c r="U170" s="20">
        <v>5935.8</v>
      </c>
      <c r="V170" s="20">
        <v>5935.8</v>
      </c>
      <c r="W170" s="52">
        <v>0</v>
      </c>
      <c r="X170" s="52">
        <v>1187.2</v>
      </c>
      <c r="Y170" s="16">
        <v>4748.6000000000004</v>
      </c>
    </row>
    <row r="171" spans="1:25" x14ac:dyDescent="0.25">
      <c r="A171" s="1">
        <v>0</v>
      </c>
      <c r="B171" s="27" t="s">
        <v>184</v>
      </c>
      <c r="C171" s="14">
        <v>807</v>
      </c>
      <c r="D171" s="16">
        <v>0</v>
      </c>
      <c r="E171" s="16">
        <v>1790.4</v>
      </c>
      <c r="F171" s="16">
        <v>1847.1</v>
      </c>
      <c r="G171" s="17">
        <v>1.0316689008042894</v>
      </c>
      <c r="H171" s="17">
        <v>1.0316689008042894</v>
      </c>
      <c r="I171" s="16">
        <v>1847.1</v>
      </c>
      <c r="J171" s="15">
        <v>2.2890000000000001</v>
      </c>
      <c r="K171" s="32"/>
      <c r="L171" s="18">
        <v>0.47</v>
      </c>
      <c r="M171" s="32"/>
      <c r="N171" s="19">
        <v>0.53</v>
      </c>
      <c r="O171" s="32"/>
      <c r="P171" s="20">
        <v>2084.1999999999998</v>
      </c>
      <c r="Q171" s="20">
        <v>2084.1999999999998</v>
      </c>
      <c r="R171" s="32"/>
      <c r="S171" s="32"/>
      <c r="T171" s="20">
        <v>2084.1999999999998</v>
      </c>
      <c r="U171" s="20">
        <v>2084.1999999999998</v>
      </c>
      <c r="V171" s="20">
        <v>2084.1999999999998</v>
      </c>
      <c r="W171" s="52">
        <v>0</v>
      </c>
      <c r="X171" s="52">
        <v>416.8</v>
      </c>
      <c r="Y171" s="16">
        <v>1667.3999999999999</v>
      </c>
    </row>
    <row r="172" spans="1:25" x14ac:dyDescent="0.25">
      <c r="A172" s="1">
        <v>0</v>
      </c>
      <c r="B172" s="27" t="s">
        <v>185</v>
      </c>
      <c r="C172" s="14">
        <v>1195</v>
      </c>
      <c r="D172" s="16">
        <v>0</v>
      </c>
      <c r="E172" s="16">
        <v>895.6</v>
      </c>
      <c r="F172" s="16">
        <v>935.4</v>
      </c>
      <c r="G172" s="17">
        <v>1.0444394819115677</v>
      </c>
      <c r="H172" s="17">
        <v>1.0444394819115677</v>
      </c>
      <c r="I172" s="16">
        <v>935.4</v>
      </c>
      <c r="J172" s="15">
        <v>0.78300000000000003</v>
      </c>
      <c r="K172" s="32"/>
      <c r="L172" s="18">
        <v>0.161</v>
      </c>
      <c r="M172" s="32"/>
      <c r="N172" s="19">
        <v>0.83899999999999997</v>
      </c>
      <c r="O172" s="32"/>
      <c r="P172" s="20">
        <v>4885.5</v>
      </c>
      <c r="Q172" s="20">
        <v>4885.5</v>
      </c>
      <c r="R172" s="32"/>
      <c r="S172" s="32"/>
      <c r="T172" s="20">
        <v>4885.5</v>
      </c>
      <c r="U172" s="20">
        <v>4885.5</v>
      </c>
      <c r="V172" s="20">
        <v>4885.5</v>
      </c>
      <c r="W172" s="52">
        <v>0</v>
      </c>
      <c r="X172" s="52">
        <v>977.1</v>
      </c>
      <c r="Y172" s="16">
        <v>3908.4</v>
      </c>
    </row>
    <row r="173" spans="1:25" x14ac:dyDescent="0.25">
      <c r="A173" s="1">
        <v>0</v>
      </c>
      <c r="B173" s="27" t="s">
        <v>186</v>
      </c>
      <c r="C173" s="14">
        <v>1194</v>
      </c>
      <c r="D173" s="16">
        <v>0</v>
      </c>
      <c r="E173" s="16">
        <v>1431.7</v>
      </c>
      <c r="F173" s="16">
        <v>1500.7</v>
      </c>
      <c r="G173" s="17">
        <v>1.0481944541454216</v>
      </c>
      <c r="H173" s="17">
        <v>1.0481944541454216</v>
      </c>
      <c r="I173" s="16">
        <v>1500.7</v>
      </c>
      <c r="J173" s="15">
        <v>1.2569999999999999</v>
      </c>
      <c r="K173" s="32"/>
      <c r="L173" s="18">
        <v>0.25800000000000001</v>
      </c>
      <c r="M173" s="32"/>
      <c r="N173" s="19">
        <v>0.74199999999999999</v>
      </c>
      <c r="O173" s="32"/>
      <c r="P173" s="20">
        <v>4317.1000000000004</v>
      </c>
      <c r="Q173" s="20">
        <v>4317.1000000000004</v>
      </c>
      <c r="R173" s="32"/>
      <c r="S173" s="32"/>
      <c r="T173" s="20">
        <v>4317.1000000000004</v>
      </c>
      <c r="U173" s="20">
        <v>4317.1000000000004</v>
      </c>
      <c r="V173" s="20">
        <v>4317.1000000000004</v>
      </c>
      <c r="W173" s="52">
        <v>0</v>
      </c>
      <c r="X173" s="52">
        <v>863.4</v>
      </c>
      <c r="Y173" s="16">
        <v>3453.7000000000003</v>
      </c>
    </row>
    <row r="174" spans="1:25" x14ac:dyDescent="0.25">
      <c r="A174" s="1">
        <v>0</v>
      </c>
      <c r="B174" s="27" t="s">
        <v>187</v>
      </c>
      <c r="C174" s="14">
        <v>553</v>
      </c>
      <c r="D174" s="16">
        <v>0</v>
      </c>
      <c r="E174" s="16">
        <v>693.7</v>
      </c>
      <c r="F174" s="16">
        <v>710.9</v>
      </c>
      <c r="G174" s="17">
        <v>1.0247945797895344</v>
      </c>
      <c r="H174" s="17">
        <v>1.0247945797895344</v>
      </c>
      <c r="I174" s="16">
        <v>710.9</v>
      </c>
      <c r="J174" s="15">
        <v>1.286</v>
      </c>
      <c r="K174" s="32"/>
      <c r="L174" s="18">
        <v>0.26400000000000001</v>
      </c>
      <c r="M174" s="32"/>
      <c r="N174" s="19">
        <v>0.73599999999999999</v>
      </c>
      <c r="O174" s="32"/>
      <c r="P174" s="20">
        <v>1983.3</v>
      </c>
      <c r="Q174" s="20">
        <v>1983.3</v>
      </c>
      <c r="R174" s="32"/>
      <c r="S174" s="32"/>
      <c r="T174" s="20">
        <v>1983.3</v>
      </c>
      <c r="U174" s="20">
        <v>1983.3</v>
      </c>
      <c r="V174" s="20">
        <v>1983.3</v>
      </c>
      <c r="W174" s="52">
        <v>0</v>
      </c>
      <c r="X174" s="52">
        <v>396.7</v>
      </c>
      <c r="Y174" s="16">
        <v>1586.6</v>
      </c>
    </row>
    <row r="175" spans="1:25" x14ac:dyDescent="0.25">
      <c r="A175" s="1">
        <v>0</v>
      </c>
      <c r="B175" s="27" t="s">
        <v>188</v>
      </c>
      <c r="C175" s="14">
        <v>1202</v>
      </c>
      <c r="D175" s="16">
        <v>0</v>
      </c>
      <c r="E175" s="16">
        <v>4851.3</v>
      </c>
      <c r="F175" s="16">
        <v>5016</v>
      </c>
      <c r="G175" s="17">
        <v>1.033949662976934</v>
      </c>
      <c r="H175" s="17">
        <v>1.033949662976934</v>
      </c>
      <c r="I175" s="16">
        <v>5016</v>
      </c>
      <c r="J175" s="15">
        <v>4.173</v>
      </c>
      <c r="K175" s="32"/>
      <c r="L175" s="18">
        <v>0.85599999999999998</v>
      </c>
      <c r="M175" s="32"/>
      <c r="N175" s="19">
        <v>0.14399999999999999</v>
      </c>
      <c r="O175" s="32"/>
      <c r="P175" s="20">
        <v>843.4</v>
      </c>
      <c r="Q175" s="20">
        <v>843.4</v>
      </c>
      <c r="R175" s="32"/>
      <c r="S175" s="32"/>
      <c r="T175" s="20">
        <v>843.4</v>
      </c>
      <c r="U175" s="20">
        <v>843.4</v>
      </c>
      <c r="V175" s="20">
        <v>843.4</v>
      </c>
      <c r="W175" s="52">
        <v>0</v>
      </c>
      <c r="X175" s="52">
        <v>168.7</v>
      </c>
      <c r="Y175" s="16">
        <v>674.7</v>
      </c>
    </row>
    <row r="176" spans="1:25" x14ac:dyDescent="0.25">
      <c r="A176" s="1">
        <v>0</v>
      </c>
      <c r="B176" s="27" t="s">
        <v>189</v>
      </c>
      <c r="C176" s="14">
        <v>8564</v>
      </c>
      <c r="D176" s="16">
        <v>0</v>
      </c>
      <c r="E176" s="16">
        <v>17473.5</v>
      </c>
      <c r="F176" s="16">
        <v>18310</v>
      </c>
      <c r="G176" s="17">
        <v>1.0478724926316993</v>
      </c>
      <c r="H176" s="17">
        <v>1.0478724926316993</v>
      </c>
      <c r="I176" s="16">
        <v>18310</v>
      </c>
      <c r="J176" s="15">
        <v>2.1379999999999999</v>
      </c>
      <c r="K176" s="32"/>
      <c r="L176" s="18">
        <v>0.439</v>
      </c>
      <c r="M176" s="32"/>
      <c r="N176" s="19">
        <v>0.56100000000000005</v>
      </c>
      <c r="O176" s="32"/>
      <c r="P176" s="20">
        <v>23411</v>
      </c>
      <c r="Q176" s="20">
        <v>23411</v>
      </c>
      <c r="R176" s="32"/>
      <c r="S176" s="32"/>
      <c r="T176" s="20">
        <v>23411</v>
      </c>
      <c r="U176" s="20">
        <v>23411</v>
      </c>
      <c r="V176" s="20">
        <v>23411</v>
      </c>
      <c r="W176" s="52">
        <v>0</v>
      </c>
      <c r="X176" s="52">
        <v>4682.2</v>
      </c>
      <c r="Y176" s="16">
        <v>18728.8</v>
      </c>
    </row>
    <row r="177" spans="1:25" x14ac:dyDescent="0.25">
      <c r="A177" s="1">
        <v>0</v>
      </c>
      <c r="B177" s="27" t="s">
        <v>134</v>
      </c>
      <c r="C177" s="14">
        <v>1753</v>
      </c>
      <c r="D177" s="16">
        <v>0</v>
      </c>
      <c r="E177" s="16">
        <v>2873.6</v>
      </c>
      <c r="F177" s="16">
        <v>2953.4</v>
      </c>
      <c r="G177" s="17">
        <v>1.0277700445434299</v>
      </c>
      <c r="H177" s="17">
        <v>1.0277700445434299</v>
      </c>
      <c r="I177" s="16">
        <v>2953.4</v>
      </c>
      <c r="J177" s="15">
        <v>1.6850000000000001</v>
      </c>
      <c r="K177" s="32"/>
      <c r="L177" s="18">
        <v>0.34599999999999997</v>
      </c>
      <c r="M177" s="32"/>
      <c r="N177" s="19">
        <v>0.65400000000000003</v>
      </c>
      <c r="O177" s="32"/>
      <c r="P177" s="20">
        <v>5586.5</v>
      </c>
      <c r="Q177" s="20">
        <v>5586.5</v>
      </c>
      <c r="R177" s="32"/>
      <c r="S177" s="32"/>
      <c r="T177" s="20">
        <v>5586.5</v>
      </c>
      <c r="U177" s="20">
        <v>5586.5</v>
      </c>
      <c r="V177" s="20">
        <v>5586.5</v>
      </c>
      <c r="W177" s="52">
        <v>0</v>
      </c>
      <c r="X177" s="52">
        <v>1117.3</v>
      </c>
      <c r="Y177" s="16">
        <v>4469.2</v>
      </c>
    </row>
    <row r="178" spans="1:25" x14ac:dyDescent="0.25">
      <c r="A178" s="1">
        <v>0</v>
      </c>
      <c r="B178" s="27" t="s">
        <v>190</v>
      </c>
      <c r="C178" s="14">
        <v>656</v>
      </c>
      <c r="D178" s="16">
        <v>0</v>
      </c>
      <c r="E178" s="16">
        <v>1296</v>
      </c>
      <c r="F178" s="16">
        <v>1343.9</v>
      </c>
      <c r="G178" s="17">
        <v>1.03695987654321</v>
      </c>
      <c r="H178" s="17">
        <v>1.03695987654321</v>
      </c>
      <c r="I178" s="16">
        <v>1343.9</v>
      </c>
      <c r="J178" s="15">
        <v>2.0489999999999999</v>
      </c>
      <c r="K178" s="32"/>
      <c r="L178" s="18">
        <v>0.42</v>
      </c>
      <c r="M178" s="32"/>
      <c r="N178" s="19">
        <v>0.57999999999999996</v>
      </c>
      <c r="O178" s="32"/>
      <c r="P178" s="20">
        <v>1854</v>
      </c>
      <c r="Q178" s="20">
        <v>1854</v>
      </c>
      <c r="R178" s="32"/>
      <c r="S178" s="32"/>
      <c r="T178" s="20">
        <v>1854</v>
      </c>
      <c r="U178" s="20">
        <v>1854</v>
      </c>
      <c r="V178" s="20">
        <v>1854</v>
      </c>
      <c r="W178" s="52">
        <v>0</v>
      </c>
      <c r="X178" s="52">
        <v>370.8</v>
      </c>
      <c r="Y178" s="16">
        <v>1483.2</v>
      </c>
    </row>
    <row r="179" spans="1:25" x14ac:dyDescent="0.25">
      <c r="A179" s="1">
        <v>0</v>
      </c>
      <c r="B179" s="27" t="s">
        <v>191</v>
      </c>
      <c r="C179" s="14">
        <v>1311</v>
      </c>
      <c r="D179" s="16">
        <v>0</v>
      </c>
      <c r="E179" s="16">
        <v>3264.6</v>
      </c>
      <c r="F179" s="16">
        <v>3381.2</v>
      </c>
      <c r="G179" s="17">
        <v>1.0357164736874349</v>
      </c>
      <c r="H179" s="17">
        <v>1.0357164736874349</v>
      </c>
      <c r="I179" s="16">
        <v>3381.2</v>
      </c>
      <c r="J179" s="15">
        <v>2.5790000000000002</v>
      </c>
      <c r="K179" s="32"/>
      <c r="L179" s="18">
        <v>0.52900000000000003</v>
      </c>
      <c r="M179" s="32"/>
      <c r="N179" s="19">
        <v>0.47099999999999997</v>
      </c>
      <c r="O179" s="32"/>
      <c r="P179" s="20">
        <v>3008.9</v>
      </c>
      <c r="Q179" s="20">
        <v>3008.9</v>
      </c>
      <c r="R179" s="32"/>
      <c r="S179" s="32"/>
      <c r="T179" s="20">
        <v>3008.9</v>
      </c>
      <c r="U179" s="20">
        <v>3008.9</v>
      </c>
      <c r="V179" s="20">
        <v>3008.9</v>
      </c>
      <c r="W179" s="52">
        <v>0</v>
      </c>
      <c r="X179" s="52">
        <v>601.79999999999995</v>
      </c>
      <c r="Y179" s="16">
        <v>2407.1000000000004</v>
      </c>
    </row>
    <row r="180" spans="1:25" x14ac:dyDescent="0.25">
      <c r="A180" s="1">
        <v>0</v>
      </c>
      <c r="B180" s="27" t="s">
        <v>192</v>
      </c>
      <c r="C180" s="14">
        <v>1359</v>
      </c>
      <c r="D180" s="16">
        <v>0</v>
      </c>
      <c r="E180" s="16">
        <v>1949.7</v>
      </c>
      <c r="F180" s="16">
        <v>2028.5</v>
      </c>
      <c r="G180" s="17">
        <v>1.040416474329384</v>
      </c>
      <c r="H180" s="17">
        <v>1.040416474329384</v>
      </c>
      <c r="I180" s="16">
        <v>2028.5</v>
      </c>
      <c r="J180" s="15">
        <v>1.4930000000000001</v>
      </c>
      <c r="K180" s="32"/>
      <c r="L180" s="18">
        <v>0.30599999999999999</v>
      </c>
      <c r="M180" s="32"/>
      <c r="N180" s="19">
        <v>0.69399999999999995</v>
      </c>
      <c r="O180" s="32"/>
      <c r="P180" s="20">
        <v>4595.8</v>
      </c>
      <c r="Q180" s="20">
        <v>4595.8</v>
      </c>
      <c r="R180" s="32"/>
      <c r="S180" s="32"/>
      <c r="T180" s="20">
        <v>4595.8</v>
      </c>
      <c r="U180" s="20">
        <v>4595.8</v>
      </c>
      <c r="V180" s="20">
        <v>4595.8</v>
      </c>
      <c r="W180" s="52">
        <v>0</v>
      </c>
      <c r="X180" s="52">
        <v>919.2</v>
      </c>
      <c r="Y180" s="16">
        <v>3676.6000000000004</v>
      </c>
    </row>
    <row r="181" spans="1:25" x14ac:dyDescent="0.25">
      <c r="A181" s="1">
        <v>0</v>
      </c>
      <c r="B181" s="27" t="s">
        <v>193</v>
      </c>
      <c r="C181" s="14">
        <v>1233</v>
      </c>
      <c r="D181" s="16">
        <v>0</v>
      </c>
      <c r="E181" s="16">
        <v>4581</v>
      </c>
      <c r="F181" s="16">
        <v>4737.6000000000004</v>
      </c>
      <c r="G181" s="17">
        <v>1.0341846758349706</v>
      </c>
      <c r="H181" s="17">
        <v>1.0341846758349706</v>
      </c>
      <c r="I181" s="16">
        <v>4737.6000000000004</v>
      </c>
      <c r="J181" s="15">
        <v>3.8420000000000001</v>
      </c>
      <c r="K181" s="32"/>
      <c r="L181" s="18">
        <v>0.78800000000000003</v>
      </c>
      <c r="M181" s="32"/>
      <c r="N181" s="19">
        <v>0.21199999999999999</v>
      </c>
      <c r="O181" s="32"/>
      <c r="P181" s="20">
        <v>1273.7</v>
      </c>
      <c r="Q181" s="20">
        <v>1273.7</v>
      </c>
      <c r="R181" s="32"/>
      <c r="S181" s="32"/>
      <c r="T181" s="20">
        <v>1273.7</v>
      </c>
      <c r="U181" s="20">
        <v>1273.7</v>
      </c>
      <c r="V181" s="20">
        <v>1273.7</v>
      </c>
      <c r="W181" s="52">
        <v>0</v>
      </c>
      <c r="X181" s="52">
        <v>254.7</v>
      </c>
      <c r="Y181" s="16">
        <v>1019</v>
      </c>
    </row>
    <row r="182" spans="1:25" x14ac:dyDescent="0.25">
      <c r="A182" s="1">
        <v>2</v>
      </c>
      <c r="B182" s="15" t="s">
        <v>42</v>
      </c>
      <c r="C182" s="14">
        <v>45800</v>
      </c>
      <c r="D182" s="16">
        <v>5071</v>
      </c>
      <c r="E182" s="16">
        <v>176925.5</v>
      </c>
      <c r="F182" s="16">
        <v>188733.1</v>
      </c>
      <c r="G182" s="17">
        <v>1.0667376946793989</v>
      </c>
      <c r="H182" s="17">
        <v>1.0639903773452426</v>
      </c>
      <c r="I182" s="16">
        <v>188247</v>
      </c>
      <c r="J182" s="15">
        <v>4.1100000000000003</v>
      </c>
      <c r="K182" s="21">
        <v>0.41499999999999998</v>
      </c>
      <c r="L182" s="32"/>
      <c r="M182" s="21">
        <v>0.53100000000000003</v>
      </c>
      <c r="N182" s="19"/>
      <c r="O182" s="22">
        <v>240603.4</v>
      </c>
      <c r="P182" s="32"/>
      <c r="Q182" s="20">
        <v>240603.4</v>
      </c>
      <c r="R182" s="25">
        <v>0</v>
      </c>
      <c r="S182" s="26">
        <v>240603.4</v>
      </c>
      <c r="T182" s="32"/>
      <c r="U182" s="20">
        <v>240603.4</v>
      </c>
      <c r="V182" s="20">
        <v>240603.4</v>
      </c>
      <c r="W182" s="52">
        <v>72181</v>
      </c>
      <c r="X182" s="52">
        <v>33684.5</v>
      </c>
      <c r="Y182" s="16">
        <v>134737.9</v>
      </c>
    </row>
    <row r="183" spans="1:25" x14ac:dyDescent="0.25">
      <c r="A183" s="1">
        <v>1</v>
      </c>
      <c r="B183" s="51" t="s">
        <v>194</v>
      </c>
      <c r="C183" s="14">
        <v>13009</v>
      </c>
      <c r="D183" s="53">
        <v>2518</v>
      </c>
      <c r="E183" s="53">
        <v>73912.099999999991</v>
      </c>
      <c r="F183" s="53">
        <v>78174.7</v>
      </c>
      <c r="G183" s="24"/>
      <c r="H183" s="24"/>
      <c r="I183" s="24">
        <v>78092.399999999994</v>
      </c>
      <c r="J183" s="15"/>
      <c r="K183" s="32"/>
      <c r="L183" s="32"/>
      <c r="M183" s="32"/>
      <c r="N183" s="19"/>
      <c r="O183" s="24">
        <v>71815.8</v>
      </c>
      <c r="P183" s="24">
        <v>35238.800000000003</v>
      </c>
      <c r="Q183" s="24">
        <v>107054.6</v>
      </c>
      <c r="R183" s="24"/>
      <c r="S183" s="24">
        <v>74616.600000000006</v>
      </c>
      <c r="T183" s="24">
        <v>35238.800000000003</v>
      </c>
      <c r="U183" s="24">
        <v>109855.40000000001</v>
      </c>
      <c r="V183" s="24">
        <v>109855.40000000001</v>
      </c>
      <c r="W183" s="53">
        <v>22385</v>
      </c>
      <c r="X183" s="53">
        <v>17494.099999999999</v>
      </c>
      <c r="Y183" s="53">
        <v>69976.3</v>
      </c>
    </row>
    <row r="184" spans="1:25" x14ac:dyDescent="0.25">
      <c r="A184" s="1">
        <v>0</v>
      </c>
      <c r="B184" s="27" t="s">
        <v>195</v>
      </c>
      <c r="C184" s="14">
        <v>1041</v>
      </c>
      <c r="D184" s="16">
        <v>0</v>
      </c>
      <c r="E184" s="16">
        <v>2520.9</v>
      </c>
      <c r="F184" s="16">
        <v>2623.6</v>
      </c>
      <c r="G184" s="17">
        <v>1.0407394184616605</v>
      </c>
      <c r="H184" s="17">
        <v>1.0407394184616605</v>
      </c>
      <c r="I184" s="16">
        <v>2623.6</v>
      </c>
      <c r="J184" s="15">
        <v>2.52</v>
      </c>
      <c r="K184" s="32"/>
      <c r="L184" s="18">
        <v>0.51700000000000002</v>
      </c>
      <c r="M184" s="32"/>
      <c r="N184" s="19">
        <v>0.48299999999999998</v>
      </c>
      <c r="O184" s="32"/>
      <c r="P184" s="20">
        <v>2450.1</v>
      </c>
      <c r="Q184" s="20">
        <v>2450.1</v>
      </c>
      <c r="R184" s="32"/>
      <c r="S184" s="32"/>
      <c r="T184" s="20">
        <v>2450.1</v>
      </c>
      <c r="U184" s="20">
        <v>2450.1</v>
      </c>
      <c r="V184" s="20">
        <v>2450.1</v>
      </c>
      <c r="W184" s="52">
        <v>0</v>
      </c>
      <c r="X184" s="52">
        <v>490</v>
      </c>
      <c r="Y184" s="16">
        <v>1960.1</v>
      </c>
    </row>
    <row r="185" spans="1:25" x14ac:dyDescent="0.25">
      <c r="A185" s="1">
        <v>0</v>
      </c>
      <c r="B185" s="27" t="s">
        <v>196</v>
      </c>
      <c r="C185" s="14">
        <v>312</v>
      </c>
      <c r="D185" s="16">
        <v>0</v>
      </c>
      <c r="E185" s="16">
        <v>1250</v>
      </c>
      <c r="F185" s="16">
        <v>1322.9</v>
      </c>
      <c r="G185" s="17">
        <v>1.0583200000000001</v>
      </c>
      <c r="H185" s="17">
        <v>1.0583200000000001</v>
      </c>
      <c r="I185" s="16">
        <v>1322.9</v>
      </c>
      <c r="J185" s="15">
        <v>4.24</v>
      </c>
      <c r="K185" s="32"/>
      <c r="L185" s="18">
        <v>0.87</v>
      </c>
      <c r="M185" s="32"/>
      <c r="N185" s="19">
        <v>0.13</v>
      </c>
      <c r="O185" s="32"/>
      <c r="P185" s="20">
        <v>197.6</v>
      </c>
      <c r="Q185" s="20">
        <v>197.6</v>
      </c>
      <c r="R185" s="32"/>
      <c r="S185" s="32"/>
      <c r="T185" s="20">
        <v>197.6</v>
      </c>
      <c r="U185" s="20">
        <v>197.6</v>
      </c>
      <c r="V185" s="20">
        <v>197.6</v>
      </c>
      <c r="W185" s="52">
        <v>0</v>
      </c>
      <c r="X185" s="52">
        <v>39.5</v>
      </c>
      <c r="Y185" s="16">
        <v>158.1</v>
      </c>
    </row>
    <row r="186" spans="1:25" x14ac:dyDescent="0.25">
      <c r="A186" s="1">
        <v>0</v>
      </c>
      <c r="B186" s="27" t="s">
        <v>197</v>
      </c>
      <c r="C186" s="14">
        <v>1317</v>
      </c>
      <c r="D186" s="16">
        <v>0</v>
      </c>
      <c r="E186" s="16">
        <v>3006.1</v>
      </c>
      <c r="F186" s="16">
        <v>3104.2</v>
      </c>
      <c r="G186" s="17">
        <v>1.0326336449219919</v>
      </c>
      <c r="H186" s="17">
        <v>1.0326336449219919</v>
      </c>
      <c r="I186" s="16">
        <v>3104.2</v>
      </c>
      <c r="J186" s="15">
        <v>2.3570000000000002</v>
      </c>
      <c r="K186" s="32"/>
      <c r="L186" s="18">
        <v>0.48399999999999999</v>
      </c>
      <c r="M186" s="32"/>
      <c r="N186" s="19">
        <v>0.51600000000000001</v>
      </c>
      <c r="O186" s="32"/>
      <c r="P186" s="20">
        <v>3311.4</v>
      </c>
      <c r="Q186" s="20">
        <v>3311.4</v>
      </c>
      <c r="R186" s="32"/>
      <c r="S186" s="32"/>
      <c r="T186" s="20">
        <v>3311.4</v>
      </c>
      <c r="U186" s="20">
        <v>3311.4</v>
      </c>
      <c r="V186" s="20">
        <v>3311.4</v>
      </c>
      <c r="W186" s="52">
        <v>0</v>
      </c>
      <c r="X186" s="52">
        <v>662.3</v>
      </c>
      <c r="Y186" s="16">
        <v>2649.1000000000004</v>
      </c>
    </row>
    <row r="187" spans="1:25" x14ac:dyDescent="0.25">
      <c r="A187" s="1">
        <v>3</v>
      </c>
      <c r="B187" s="27" t="s">
        <v>198</v>
      </c>
      <c r="C187" s="14">
        <v>3751</v>
      </c>
      <c r="D187" s="16">
        <v>0</v>
      </c>
      <c r="E187" s="16">
        <v>12750.6</v>
      </c>
      <c r="F187" s="16">
        <v>13353.6</v>
      </c>
      <c r="G187" s="17">
        <v>1.047291892146252</v>
      </c>
      <c r="H187" s="17">
        <v>1.047291892146252</v>
      </c>
      <c r="I187" s="16">
        <v>13353.6</v>
      </c>
      <c r="J187" s="15">
        <v>3.56</v>
      </c>
      <c r="K187" s="32"/>
      <c r="L187" s="18">
        <v>0.73099999999999998</v>
      </c>
      <c r="M187" s="32"/>
      <c r="N187" s="19">
        <v>0.26900000000000002</v>
      </c>
      <c r="O187" s="32"/>
      <c r="P187" s="20">
        <v>4916.8</v>
      </c>
      <c r="Q187" s="20">
        <v>4916.8</v>
      </c>
      <c r="R187" s="32"/>
      <c r="S187" s="32"/>
      <c r="T187" s="20">
        <v>4916.8</v>
      </c>
      <c r="U187" s="20">
        <v>4916.8</v>
      </c>
      <c r="V187" s="20">
        <v>4916.8</v>
      </c>
      <c r="W187" s="52">
        <v>0</v>
      </c>
      <c r="X187" s="52">
        <v>983.4</v>
      </c>
      <c r="Y187" s="16">
        <v>3933.4</v>
      </c>
    </row>
    <row r="188" spans="1:25" x14ac:dyDescent="0.25">
      <c r="A188" s="1">
        <v>0</v>
      </c>
      <c r="B188" s="27" t="s">
        <v>199</v>
      </c>
      <c r="C188" s="14">
        <v>1040</v>
      </c>
      <c r="D188" s="16">
        <v>0</v>
      </c>
      <c r="E188" s="16">
        <v>923.1</v>
      </c>
      <c r="F188" s="16">
        <v>1009.4</v>
      </c>
      <c r="G188" s="17">
        <v>1.0934893294334307</v>
      </c>
      <c r="H188" s="17">
        <v>1.0639903773452426</v>
      </c>
      <c r="I188" s="16">
        <v>982.2</v>
      </c>
      <c r="J188" s="15">
        <v>0.94399999999999995</v>
      </c>
      <c r="K188" s="32"/>
      <c r="L188" s="18">
        <v>0.19400000000000001</v>
      </c>
      <c r="M188" s="32"/>
      <c r="N188" s="19">
        <v>0.80600000000000005</v>
      </c>
      <c r="O188" s="32"/>
      <c r="P188" s="20">
        <v>4084.6</v>
      </c>
      <c r="Q188" s="20">
        <v>4084.6</v>
      </c>
      <c r="R188" s="32"/>
      <c r="S188" s="32"/>
      <c r="T188" s="20">
        <v>4084.6</v>
      </c>
      <c r="U188" s="20">
        <v>4084.6</v>
      </c>
      <c r="V188" s="20">
        <v>4084.6</v>
      </c>
      <c r="W188" s="52">
        <v>0</v>
      </c>
      <c r="X188" s="52">
        <v>816.9</v>
      </c>
      <c r="Y188" s="16">
        <v>3267.7</v>
      </c>
    </row>
    <row r="189" spans="1:25" x14ac:dyDescent="0.25">
      <c r="A189" s="1">
        <v>0</v>
      </c>
      <c r="B189" s="27" t="s">
        <v>200</v>
      </c>
      <c r="C189" s="14">
        <v>631</v>
      </c>
      <c r="D189" s="16">
        <v>0</v>
      </c>
      <c r="E189" s="16">
        <v>991.5</v>
      </c>
      <c r="F189" s="16">
        <v>1045.4000000000001</v>
      </c>
      <c r="G189" s="17">
        <v>1.054362077660111</v>
      </c>
      <c r="H189" s="17">
        <v>1.054362077660111</v>
      </c>
      <c r="I189" s="16">
        <v>1045.4000000000001</v>
      </c>
      <c r="J189" s="15">
        <v>1.657</v>
      </c>
      <c r="K189" s="32"/>
      <c r="L189" s="18">
        <v>0.34</v>
      </c>
      <c r="M189" s="32"/>
      <c r="N189" s="19">
        <v>0.66</v>
      </c>
      <c r="O189" s="32"/>
      <c r="P189" s="20">
        <v>2029.3</v>
      </c>
      <c r="Q189" s="20">
        <v>2029.3</v>
      </c>
      <c r="R189" s="32"/>
      <c r="S189" s="32"/>
      <c r="T189" s="20">
        <v>2029.3</v>
      </c>
      <c r="U189" s="20">
        <v>2029.3</v>
      </c>
      <c r="V189" s="20">
        <v>2029.3</v>
      </c>
      <c r="W189" s="52">
        <v>0</v>
      </c>
      <c r="X189" s="52">
        <v>405.9</v>
      </c>
      <c r="Y189" s="16">
        <v>1623.4</v>
      </c>
    </row>
    <row r="190" spans="1:25" x14ac:dyDescent="0.25">
      <c r="A190" s="1">
        <v>0</v>
      </c>
      <c r="B190" s="27" t="s">
        <v>201</v>
      </c>
      <c r="C190" s="14">
        <v>1152</v>
      </c>
      <c r="D190" s="16">
        <v>0</v>
      </c>
      <c r="E190" s="16">
        <v>1197.0999999999999</v>
      </c>
      <c r="F190" s="16">
        <v>1285.2</v>
      </c>
      <c r="G190" s="17">
        <v>1.0735945200902182</v>
      </c>
      <c r="H190" s="17">
        <v>1.0639903773452426</v>
      </c>
      <c r="I190" s="16">
        <v>1273.7</v>
      </c>
      <c r="J190" s="15">
        <v>1.1060000000000001</v>
      </c>
      <c r="K190" s="32"/>
      <c r="L190" s="18">
        <v>0.22700000000000001</v>
      </c>
      <c r="M190" s="32"/>
      <c r="N190" s="19">
        <v>0.77300000000000002</v>
      </c>
      <c r="O190" s="32"/>
      <c r="P190" s="20">
        <v>4339.2</v>
      </c>
      <c r="Q190" s="20">
        <v>4339.2</v>
      </c>
      <c r="R190" s="32"/>
      <c r="S190" s="32"/>
      <c r="T190" s="20">
        <v>4339.2</v>
      </c>
      <c r="U190" s="20">
        <v>4339.2</v>
      </c>
      <c r="V190" s="20">
        <v>4339.2</v>
      </c>
      <c r="W190" s="52">
        <v>0</v>
      </c>
      <c r="X190" s="52">
        <v>867.8</v>
      </c>
      <c r="Y190" s="16">
        <v>3471.3999999999996</v>
      </c>
    </row>
    <row r="191" spans="1:25" x14ac:dyDescent="0.25">
      <c r="A191" s="1">
        <v>0</v>
      </c>
      <c r="B191" s="27" t="s">
        <v>202</v>
      </c>
      <c r="C191" s="14">
        <v>1756</v>
      </c>
      <c r="D191" s="16">
        <v>0</v>
      </c>
      <c r="E191" s="16">
        <v>2188.3000000000002</v>
      </c>
      <c r="F191" s="16">
        <v>2346</v>
      </c>
      <c r="G191" s="17">
        <v>1.0720650733446053</v>
      </c>
      <c r="H191" s="17">
        <v>1.0639903773452426</v>
      </c>
      <c r="I191" s="16">
        <v>2328.3000000000002</v>
      </c>
      <c r="J191" s="15">
        <v>1.3260000000000001</v>
      </c>
      <c r="K191" s="32"/>
      <c r="L191" s="18">
        <v>0.27200000000000002</v>
      </c>
      <c r="M191" s="32"/>
      <c r="N191" s="19">
        <v>0.72799999999999998</v>
      </c>
      <c r="O191" s="32"/>
      <c r="P191" s="20">
        <v>6229.3</v>
      </c>
      <c r="Q191" s="20">
        <v>6229.3</v>
      </c>
      <c r="R191" s="32"/>
      <c r="S191" s="32"/>
      <c r="T191" s="20">
        <v>6229.3</v>
      </c>
      <c r="U191" s="20">
        <v>6229.3</v>
      </c>
      <c r="V191" s="20">
        <v>6229.3</v>
      </c>
      <c r="W191" s="52">
        <v>0</v>
      </c>
      <c r="X191" s="52">
        <v>1245.9000000000001</v>
      </c>
      <c r="Y191" s="16">
        <v>4983.3999999999996</v>
      </c>
    </row>
    <row r="192" spans="1:25" x14ac:dyDescent="0.25">
      <c r="A192" s="1">
        <v>0</v>
      </c>
      <c r="B192" s="27" t="s">
        <v>151</v>
      </c>
      <c r="C192" s="14">
        <v>479</v>
      </c>
      <c r="D192" s="16">
        <v>0</v>
      </c>
      <c r="E192" s="16">
        <v>987.3</v>
      </c>
      <c r="F192" s="16">
        <v>1061.3</v>
      </c>
      <c r="G192" s="17">
        <v>1.0749518889901752</v>
      </c>
      <c r="H192" s="17">
        <v>1.0639903773452426</v>
      </c>
      <c r="I192" s="16">
        <v>1050.5</v>
      </c>
      <c r="J192" s="15">
        <v>2.1930000000000001</v>
      </c>
      <c r="K192" s="32"/>
      <c r="L192" s="18">
        <v>0.45</v>
      </c>
      <c r="M192" s="32"/>
      <c r="N192" s="19">
        <v>0.55000000000000004</v>
      </c>
      <c r="O192" s="32"/>
      <c r="P192" s="20">
        <v>1283.7</v>
      </c>
      <c r="Q192" s="20">
        <v>1283.7</v>
      </c>
      <c r="R192" s="32"/>
      <c r="S192" s="32"/>
      <c r="T192" s="20">
        <v>1283.7</v>
      </c>
      <c r="U192" s="20">
        <v>1283.7</v>
      </c>
      <c r="V192" s="20">
        <v>1283.7</v>
      </c>
      <c r="W192" s="52">
        <v>0</v>
      </c>
      <c r="X192" s="52">
        <v>256.7</v>
      </c>
      <c r="Y192" s="16">
        <v>1027</v>
      </c>
    </row>
    <row r="193" spans="1:25" x14ac:dyDescent="0.25">
      <c r="A193" s="1">
        <v>0</v>
      </c>
      <c r="B193" s="27" t="s">
        <v>203</v>
      </c>
      <c r="C193" s="14">
        <v>1530</v>
      </c>
      <c r="D193" s="16">
        <v>0</v>
      </c>
      <c r="E193" s="16">
        <v>996.1</v>
      </c>
      <c r="F193" s="16">
        <v>1074.9000000000001</v>
      </c>
      <c r="G193" s="17">
        <v>1.0791085232406386</v>
      </c>
      <c r="H193" s="17">
        <v>1.0639903773452426</v>
      </c>
      <c r="I193" s="16">
        <v>1059.8</v>
      </c>
      <c r="J193" s="15">
        <v>0.69299999999999995</v>
      </c>
      <c r="K193" s="32"/>
      <c r="L193" s="18">
        <v>0.14199999999999999</v>
      </c>
      <c r="M193" s="32"/>
      <c r="N193" s="19">
        <v>0.85799999999999998</v>
      </c>
      <c r="O193" s="32"/>
      <c r="P193" s="20">
        <v>6396.8</v>
      </c>
      <c r="Q193" s="20">
        <v>6396.8</v>
      </c>
      <c r="R193" s="32"/>
      <c r="S193" s="32"/>
      <c r="T193" s="20">
        <v>6396.8</v>
      </c>
      <c r="U193" s="20">
        <v>6396.8</v>
      </c>
      <c r="V193" s="20">
        <v>6396.8</v>
      </c>
      <c r="W193" s="52">
        <v>0</v>
      </c>
      <c r="X193" s="52">
        <v>1279.4000000000001</v>
      </c>
      <c r="Y193" s="16">
        <v>5117.3999999999996</v>
      </c>
    </row>
    <row r="194" spans="1:25" x14ac:dyDescent="0.25">
      <c r="A194" s="1">
        <v>2</v>
      </c>
      <c r="B194" s="15" t="s">
        <v>42</v>
      </c>
      <c r="C194" s="14">
        <v>13009</v>
      </c>
      <c r="D194" s="16">
        <v>2518</v>
      </c>
      <c r="E194" s="16">
        <v>47101.1</v>
      </c>
      <c r="F194" s="16">
        <v>49948.2</v>
      </c>
      <c r="G194" s="17">
        <v>1.0604465713114981</v>
      </c>
      <c r="H194" s="17">
        <v>1.0604465713114981</v>
      </c>
      <c r="I194" s="16">
        <v>49948.2</v>
      </c>
      <c r="J194" s="15">
        <v>3.84</v>
      </c>
      <c r="K194" s="21">
        <v>0.38800000000000001</v>
      </c>
      <c r="L194" s="32"/>
      <c r="M194" s="21">
        <v>0.55800000000000005</v>
      </c>
      <c r="N194" s="19"/>
      <c r="O194" s="22">
        <v>71815.8</v>
      </c>
      <c r="P194" s="32"/>
      <c r="Q194" s="20">
        <v>71815.8</v>
      </c>
      <c r="R194" s="25">
        <v>3.9E-2</v>
      </c>
      <c r="S194" s="26">
        <v>74616.600000000006</v>
      </c>
      <c r="T194" s="32"/>
      <c r="U194" s="20">
        <v>74616.600000000006</v>
      </c>
      <c r="V194" s="20">
        <v>74616.600000000006</v>
      </c>
      <c r="W194" s="52">
        <v>22385</v>
      </c>
      <c r="X194" s="52">
        <v>10446.299999999999</v>
      </c>
      <c r="Y194" s="16">
        <v>41785.300000000003</v>
      </c>
    </row>
    <row r="195" spans="1:25" x14ac:dyDescent="0.25">
      <c r="A195" s="1">
        <v>1</v>
      </c>
      <c r="B195" s="51" t="s">
        <v>204</v>
      </c>
      <c r="C195" s="14">
        <v>28158</v>
      </c>
      <c r="D195" s="53">
        <v>5330</v>
      </c>
      <c r="E195" s="53">
        <v>187740.3</v>
      </c>
      <c r="F195" s="53">
        <v>193707.5</v>
      </c>
      <c r="G195" s="24"/>
      <c r="H195" s="24"/>
      <c r="I195" s="24">
        <v>193707.5</v>
      </c>
      <c r="J195" s="15"/>
      <c r="K195" s="32"/>
      <c r="L195" s="32"/>
      <c r="M195" s="32"/>
      <c r="N195" s="19"/>
      <c r="O195" s="24">
        <v>140123.70000000001</v>
      </c>
      <c r="P195" s="24">
        <v>66993.099999999991</v>
      </c>
      <c r="Q195" s="24">
        <v>207116.79999999999</v>
      </c>
      <c r="R195" s="24"/>
      <c r="S195" s="24">
        <v>142505.79999999999</v>
      </c>
      <c r="T195" s="24">
        <v>66993.099999999991</v>
      </c>
      <c r="U195" s="24">
        <v>209498.89999999997</v>
      </c>
      <c r="V195" s="24">
        <v>209498.89999999997</v>
      </c>
      <c r="W195" s="53">
        <v>42751.7</v>
      </c>
      <c r="X195" s="53">
        <v>33349.300000000003</v>
      </c>
      <c r="Y195" s="53">
        <v>133397.9</v>
      </c>
    </row>
    <row r="196" spans="1:25" x14ac:dyDescent="0.25">
      <c r="A196" s="1">
        <v>3</v>
      </c>
      <c r="B196" s="27" t="s">
        <v>205</v>
      </c>
      <c r="C196" s="14">
        <v>9204</v>
      </c>
      <c r="D196" s="16">
        <v>0</v>
      </c>
      <c r="E196" s="16">
        <v>29420.400000000001</v>
      </c>
      <c r="F196" s="16">
        <v>30459.200000000001</v>
      </c>
      <c r="G196" s="17">
        <v>1.0353088333265352</v>
      </c>
      <c r="H196" s="17">
        <v>1.0353088333265352</v>
      </c>
      <c r="I196" s="16">
        <v>30459.200000000001</v>
      </c>
      <c r="J196" s="15">
        <v>3.3090000000000002</v>
      </c>
      <c r="K196" s="32"/>
      <c r="L196" s="18">
        <v>0.67900000000000005</v>
      </c>
      <c r="M196" s="32"/>
      <c r="N196" s="19">
        <v>0.32100000000000001</v>
      </c>
      <c r="O196" s="32"/>
      <c r="P196" s="20">
        <v>14396.7</v>
      </c>
      <c r="Q196" s="20">
        <v>14396.7</v>
      </c>
      <c r="R196" s="32"/>
      <c r="S196" s="32"/>
      <c r="T196" s="20">
        <v>14396.7</v>
      </c>
      <c r="U196" s="20">
        <v>14396.7</v>
      </c>
      <c r="V196" s="20">
        <v>14396.7</v>
      </c>
      <c r="W196" s="52">
        <v>0</v>
      </c>
      <c r="X196" s="52">
        <v>2879.3</v>
      </c>
      <c r="Y196" s="16">
        <v>11517.400000000001</v>
      </c>
    </row>
    <row r="197" spans="1:25" x14ac:dyDescent="0.25">
      <c r="A197" s="1">
        <v>0</v>
      </c>
      <c r="B197" s="27" t="s">
        <v>206</v>
      </c>
      <c r="C197" s="14">
        <v>464</v>
      </c>
      <c r="D197" s="16">
        <v>0</v>
      </c>
      <c r="E197" s="16">
        <v>984.5</v>
      </c>
      <c r="F197" s="16">
        <v>977.4</v>
      </c>
      <c r="G197" s="17">
        <v>0.99278821736922296</v>
      </c>
      <c r="H197" s="17">
        <v>0.99278821736922296</v>
      </c>
      <c r="I197" s="16">
        <v>977.4</v>
      </c>
      <c r="J197" s="15">
        <v>2.1059999999999999</v>
      </c>
      <c r="K197" s="32"/>
      <c r="L197" s="18">
        <v>0.432</v>
      </c>
      <c r="M197" s="32"/>
      <c r="N197" s="19">
        <v>0.56799999999999995</v>
      </c>
      <c r="O197" s="32"/>
      <c r="P197" s="20">
        <v>1284.2</v>
      </c>
      <c r="Q197" s="20">
        <v>1284.2</v>
      </c>
      <c r="R197" s="32"/>
      <c r="S197" s="32"/>
      <c r="T197" s="20">
        <v>1284.2</v>
      </c>
      <c r="U197" s="20">
        <v>1284.2</v>
      </c>
      <c r="V197" s="20">
        <v>1284.2</v>
      </c>
      <c r="W197" s="52">
        <v>0</v>
      </c>
      <c r="X197" s="52">
        <v>256.8</v>
      </c>
      <c r="Y197" s="16">
        <v>1027.4000000000001</v>
      </c>
    </row>
    <row r="198" spans="1:25" x14ac:dyDescent="0.25">
      <c r="A198" s="1">
        <v>0</v>
      </c>
      <c r="B198" s="27" t="s">
        <v>207</v>
      </c>
      <c r="C198" s="14">
        <v>1642</v>
      </c>
      <c r="D198" s="16">
        <v>0</v>
      </c>
      <c r="E198" s="16">
        <v>2000.7</v>
      </c>
      <c r="F198" s="16">
        <v>2024.9</v>
      </c>
      <c r="G198" s="17">
        <v>1.0120957664817314</v>
      </c>
      <c r="H198" s="17">
        <v>1.0120957664817314</v>
      </c>
      <c r="I198" s="16">
        <v>2024.9</v>
      </c>
      <c r="J198" s="15">
        <v>1.2330000000000001</v>
      </c>
      <c r="K198" s="32"/>
      <c r="L198" s="18">
        <v>0.253</v>
      </c>
      <c r="M198" s="32"/>
      <c r="N198" s="19">
        <v>0.747</v>
      </c>
      <c r="O198" s="32"/>
      <c r="P198" s="20">
        <v>5976.9</v>
      </c>
      <c r="Q198" s="20">
        <v>5976.9</v>
      </c>
      <c r="R198" s="32"/>
      <c r="S198" s="32"/>
      <c r="T198" s="20">
        <v>5976.9</v>
      </c>
      <c r="U198" s="20">
        <v>5976.9</v>
      </c>
      <c r="V198" s="20">
        <v>5976.9</v>
      </c>
      <c r="W198" s="52">
        <v>0</v>
      </c>
      <c r="X198" s="52">
        <v>1195.4000000000001</v>
      </c>
      <c r="Y198" s="16">
        <v>4781.5</v>
      </c>
    </row>
    <row r="199" spans="1:25" x14ac:dyDescent="0.25">
      <c r="A199" s="1">
        <v>0</v>
      </c>
      <c r="B199" s="27" t="s">
        <v>208</v>
      </c>
      <c r="C199" s="14">
        <v>1405</v>
      </c>
      <c r="D199" s="16">
        <v>0</v>
      </c>
      <c r="E199" s="16">
        <v>2386</v>
      </c>
      <c r="F199" s="16">
        <v>2405</v>
      </c>
      <c r="G199" s="17">
        <v>1.0079631181894384</v>
      </c>
      <c r="H199" s="17">
        <v>1.0079631181894384</v>
      </c>
      <c r="I199" s="16">
        <v>2405</v>
      </c>
      <c r="J199" s="15">
        <v>1.712</v>
      </c>
      <c r="K199" s="32"/>
      <c r="L199" s="18">
        <v>0.35099999999999998</v>
      </c>
      <c r="M199" s="32"/>
      <c r="N199" s="19">
        <v>0.64900000000000002</v>
      </c>
      <c r="O199" s="32"/>
      <c r="P199" s="20">
        <v>4443.3</v>
      </c>
      <c r="Q199" s="20">
        <v>4443.3</v>
      </c>
      <c r="R199" s="32"/>
      <c r="S199" s="32"/>
      <c r="T199" s="20">
        <v>4443.3</v>
      </c>
      <c r="U199" s="20">
        <v>4443.3</v>
      </c>
      <c r="V199" s="20">
        <v>4443.3</v>
      </c>
      <c r="W199" s="52">
        <v>0</v>
      </c>
      <c r="X199" s="52">
        <v>888.7</v>
      </c>
      <c r="Y199" s="16">
        <v>3554.6000000000004</v>
      </c>
    </row>
    <row r="200" spans="1:25" x14ac:dyDescent="0.25">
      <c r="A200" s="1">
        <v>0</v>
      </c>
      <c r="B200" s="27" t="s">
        <v>209</v>
      </c>
      <c r="C200" s="14">
        <v>424</v>
      </c>
      <c r="D200" s="16">
        <v>0</v>
      </c>
      <c r="E200" s="16">
        <v>823.4</v>
      </c>
      <c r="F200" s="16">
        <v>832.7</v>
      </c>
      <c r="G200" s="17">
        <v>1.0112946320136023</v>
      </c>
      <c r="H200" s="17">
        <v>1.0112946320136023</v>
      </c>
      <c r="I200" s="16">
        <v>832.7</v>
      </c>
      <c r="J200" s="15">
        <v>1.964</v>
      </c>
      <c r="K200" s="32"/>
      <c r="L200" s="18">
        <v>0.40300000000000002</v>
      </c>
      <c r="M200" s="32"/>
      <c r="N200" s="19">
        <v>0.59699999999999998</v>
      </c>
      <c r="O200" s="32"/>
      <c r="P200" s="20">
        <v>1233.4000000000001</v>
      </c>
      <c r="Q200" s="20">
        <v>1233.4000000000001</v>
      </c>
      <c r="R200" s="32"/>
      <c r="S200" s="32"/>
      <c r="T200" s="20">
        <v>1233.4000000000001</v>
      </c>
      <c r="U200" s="20">
        <v>1233.4000000000001</v>
      </c>
      <c r="V200" s="20">
        <v>1233.4000000000001</v>
      </c>
      <c r="W200" s="52">
        <v>0</v>
      </c>
      <c r="X200" s="52">
        <v>246.7</v>
      </c>
      <c r="Y200" s="16">
        <v>986.7</v>
      </c>
    </row>
    <row r="201" spans="1:25" x14ac:dyDescent="0.25">
      <c r="A201" s="1">
        <v>0</v>
      </c>
      <c r="B201" s="27" t="s">
        <v>210</v>
      </c>
      <c r="C201" s="14">
        <v>1471</v>
      </c>
      <c r="D201" s="16">
        <v>0</v>
      </c>
      <c r="E201" s="16">
        <v>3101.6</v>
      </c>
      <c r="F201" s="16">
        <v>3102.7</v>
      </c>
      <c r="G201" s="17">
        <v>1.0003546556615941</v>
      </c>
      <c r="H201" s="17">
        <v>1.0003546556615941</v>
      </c>
      <c r="I201" s="16">
        <v>3102.7</v>
      </c>
      <c r="J201" s="15">
        <v>2.109</v>
      </c>
      <c r="K201" s="32"/>
      <c r="L201" s="18">
        <v>0.433</v>
      </c>
      <c r="M201" s="32"/>
      <c r="N201" s="19">
        <v>0.56699999999999995</v>
      </c>
      <c r="O201" s="32"/>
      <c r="P201" s="20">
        <v>4064.2</v>
      </c>
      <c r="Q201" s="20">
        <v>4064.2</v>
      </c>
      <c r="R201" s="32"/>
      <c r="S201" s="32"/>
      <c r="T201" s="20">
        <v>4064.2</v>
      </c>
      <c r="U201" s="20">
        <v>4064.2</v>
      </c>
      <c r="V201" s="20">
        <v>4064.2</v>
      </c>
      <c r="W201" s="52">
        <v>0</v>
      </c>
      <c r="X201" s="52">
        <v>812.8</v>
      </c>
      <c r="Y201" s="16">
        <v>3251.3999999999996</v>
      </c>
    </row>
    <row r="202" spans="1:25" x14ac:dyDescent="0.25">
      <c r="A202" s="1">
        <v>0</v>
      </c>
      <c r="B202" s="27" t="s">
        <v>211</v>
      </c>
      <c r="C202" s="14">
        <v>1411</v>
      </c>
      <c r="D202" s="16">
        <v>0</v>
      </c>
      <c r="E202" s="16">
        <v>3038.2</v>
      </c>
      <c r="F202" s="16">
        <v>3092.2</v>
      </c>
      <c r="G202" s="17">
        <v>1.0177736817852676</v>
      </c>
      <c r="H202" s="17">
        <v>1.0177736817852676</v>
      </c>
      <c r="I202" s="16">
        <v>3092.2</v>
      </c>
      <c r="J202" s="15">
        <v>2.1909999999999998</v>
      </c>
      <c r="K202" s="32"/>
      <c r="L202" s="18">
        <v>0.45</v>
      </c>
      <c r="M202" s="32"/>
      <c r="N202" s="19">
        <v>0.55000000000000004</v>
      </c>
      <c r="O202" s="32"/>
      <c r="P202" s="20">
        <v>3781.6</v>
      </c>
      <c r="Q202" s="20">
        <v>3781.6</v>
      </c>
      <c r="R202" s="32"/>
      <c r="S202" s="32"/>
      <c r="T202" s="20">
        <v>3781.6</v>
      </c>
      <c r="U202" s="20">
        <v>3781.6</v>
      </c>
      <c r="V202" s="20">
        <v>3781.6</v>
      </c>
      <c r="W202" s="52">
        <v>0</v>
      </c>
      <c r="X202" s="52">
        <v>756.3</v>
      </c>
      <c r="Y202" s="16">
        <v>3025.3</v>
      </c>
    </row>
    <row r="203" spans="1:25" x14ac:dyDescent="0.25">
      <c r="A203" s="1">
        <v>0</v>
      </c>
      <c r="B203" s="27" t="s">
        <v>212</v>
      </c>
      <c r="C203" s="14">
        <v>653</v>
      </c>
      <c r="D203" s="16">
        <v>0</v>
      </c>
      <c r="E203" s="16">
        <v>1693.2</v>
      </c>
      <c r="F203" s="16">
        <v>1715.7</v>
      </c>
      <c r="G203" s="17">
        <v>1.0132884479092843</v>
      </c>
      <c r="H203" s="17">
        <v>1.0132884479092843</v>
      </c>
      <c r="I203" s="16">
        <v>1715.7</v>
      </c>
      <c r="J203" s="15">
        <v>2.6269999999999998</v>
      </c>
      <c r="K203" s="32"/>
      <c r="L203" s="18">
        <v>0.53900000000000003</v>
      </c>
      <c r="M203" s="32"/>
      <c r="N203" s="19">
        <v>0.46100000000000002</v>
      </c>
      <c r="O203" s="32"/>
      <c r="P203" s="20">
        <v>1466.9</v>
      </c>
      <c r="Q203" s="20">
        <v>1466.9</v>
      </c>
      <c r="R203" s="32"/>
      <c r="S203" s="32"/>
      <c r="T203" s="20">
        <v>1466.9</v>
      </c>
      <c r="U203" s="20">
        <v>1466.9</v>
      </c>
      <c r="V203" s="20">
        <v>1466.9</v>
      </c>
      <c r="W203" s="52">
        <v>0</v>
      </c>
      <c r="X203" s="52">
        <v>293.39999999999998</v>
      </c>
      <c r="Y203" s="16">
        <v>1173.5</v>
      </c>
    </row>
    <row r="204" spans="1:25" x14ac:dyDescent="0.25">
      <c r="A204" s="1">
        <v>0</v>
      </c>
      <c r="B204" s="27" t="s">
        <v>213</v>
      </c>
      <c r="C204" s="14">
        <v>685</v>
      </c>
      <c r="D204" s="16">
        <v>0</v>
      </c>
      <c r="E204" s="16">
        <v>1281.5999999999999</v>
      </c>
      <c r="F204" s="16">
        <v>1291.0999999999999</v>
      </c>
      <c r="G204" s="17">
        <v>1.0074126092384519</v>
      </c>
      <c r="H204" s="17">
        <v>1.0074126092384519</v>
      </c>
      <c r="I204" s="16">
        <v>1291.0999999999999</v>
      </c>
      <c r="J204" s="15">
        <v>1.885</v>
      </c>
      <c r="K204" s="32"/>
      <c r="L204" s="18">
        <v>0.38700000000000001</v>
      </c>
      <c r="M204" s="32"/>
      <c r="N204" s="19">
        <v>0.61299999999999999</v>
      </c>
      <c r="O204" s="32"/>
      <c r="P204" s="20">
        <v>2046.1</v>
      </c>
      <c r="Q204" s="20">
        <v>2046.1</v>
      </c>
      <c r="R204" s="32"/>
      <c r="S204" s="32"/>
      <c r="T204" s="20">
        <v>2046.1</v>
      </c>
      <c r="U204" s="20">
        <v>2046.1</v>
      </c>
      <c r="V204" s="20">
        <v>2046.1</v>
      </c>
      <c r="W204" s="52">
        <v>0</v>
      </c>
      <c r="X204" s="52">
        <v>409.2</v>
      </c>
      <c r="Y204" s="16">
        <v>1636.8999999999999</v>
      </c>
    </row>
    <row r="205" spans="1:25" x14ac:dyDescent="0.25">
      <c r="A205" s="1">
        <v>0</v>
      </c>
      <c r="B205" s="27" t="s">
        <v>214</v>
      </c>
      <c r="C205" s="14">
        <v>392</v>
      </c>
      <c r="D205" s="16">
        <v>0</v>
      </c>
      <c r="E205" s="16">
        <v>409.1</v>
      </c>
      <c r="F205" s="16">
        <v>405.5</v>
      </c>
      <c r="G205" s="17">
        <v>0.99120019555120997</v>
      </c>
      <c r="H205" s="17">
        <v>0.99120019555120997</v>
      </c>
      <c r="I205" s="16">
        <v>405.5</v>
      </c>
      <c r="J205" s="15">
        <v>1.034</v>
      </c>
      <c r="K205" s="32"/>
      <c r="L205" s="18">
        <v>0.21199999999999999</v>
      </c>
      <c r="M205" s="32"/>
      <c r="N205" s="19">
        <v>0.78800000000000003</v>
      </c>
      <c r="O205" s="32"/>
      <c r="P205" s="20">
        <v>1505.2</v>
      </c>
      <c r="Q205" s="20">
        <v>1505.2</v>
      </c>
      <c r="R205" s="32"/>
      <c r="S205" s="32"/>
      <c r="T205" s="20">
        <v>1505.2</v>
      </c>
      <c r="U205" s="20">
        <v>1505.2</v>
      </c>
      <c r="V205" s="20">
        <v>1505.2</v>
      </c>
      <c r="W205" s="52">
        <v>0</v>
      </c>
      <c r="X205" s="52">
        <v>301</v>
      </c>
      <c r="Y205" s="16">
        <v>1204.2</v>
      </c>
    </row>
    <row r="206" spans="1:25" x14ac:dyDescent="0.25">
      <c r="A206" s="1">
        <v>0</v>
      </c>
      <c r="B206" s="27" t="s">
        <v>215</v>
      </c>
      <c r="C206" s="14">
        <v>1338</v>
      </c>
      <c r="D206" s="16">
        <v>0</v>
      </c>
      <c r="E206" s="16">
        <v>3053.7</v>
      </c>
      <c r="F206" s="16">
        <v>3134.8</v>
      </c>
      <c r="G206" s="17">
        <v>1.0265579460981762</v>
      </c>
      <c r="H206" s="17">
        <v>1.0265579460981762</v>
      </c>
      <c r="I206" s="16">
        <v>3134.8</v>
      </c>
      <c r="J206" s="15">
        <v>2.343</v>
      </c>
      <c r="K206" s="32"/>
      <c r="L206" s="18">
        <v>0.48099999999999998</v>
      </c>
      <c r="M206" s="32"/>
      <c r="N206" s="19">
        <v>0.51900000000000002</v>
      </c>
      <c r="O206" s="32"/>
      <c r="P206" s="20">
        <v>3383.8</v>
      </c>
      <c r="Q206" s="20">
        <v>3383.8</v>
      </c>
      <c r="R206" s="32"/>
      <c r="S206" s="32"/>
      <c r="T206" s="20">
        <v>3383.8</v>
      </c>
      <c r="U206" s="20">
        <v>3383.8</v>
      </c>
      <c r="V206" s="20">
        <v>3383.8</v>
      </c>
      <c r="W206" s="52">
        <v>0</v>
      </c>
      <c r="X206" s="52">
        <v>676.8</v>
      </c>
      <c r="Y206" s="16">
        <v>2707</v>
      </c>
    </row>
    <row r="207" spans="1:25" x14ac:dyDescent="0.25">
      <c r="A207" s="1">
        <v>0</v>
      </c>
      <c r="B207" s="27" t="s">
        <v>216</v>
      </c>
      <c r="C207" s="14">
        <v>1412</v>
      </c>
      <c r="D207" s="16">
        <v>0</v>
      </c>
      <c r="E207" s="16">
        <v>2671.5</v>
      </c>
      <c r="F207" s="16">
        <v>2666.4</v>
      </c>
      <c r="G207" s="17">
        <v>0.99809096013475584</v>
      </c>
      <c r="H207" s="17">
        <v>0.99809096013475584</v>
      </c>
      <c r="I207" s="16">
        <v>2666.4</v>
      </c>
      <c r="J207" s="15">
        <v>1.8879999999999999</v>
      </c>
      <c r="K207" s="32"/>
      <c r="L207" s="18">
        <v>0.38700000000000001</v>
      </c>
      <c r="M207" s="32"/>
      <c r="N207" s="19">
        <v>0.61299999999999999</v>
      </c>
      <c r="O207" s="32"/>
      <c r="P207" s="20">
        <v>4217.7</v>
      </c>
      <c r="Q207" s="20">
        <v>4217.7</v>
      </c>
      <c r="R207" s="32"/>
      <c r="S207" s="32"/>
      <c r="T207" s="20">
        <v>4217.7</v>
      </c>
      <c r="U207" s="20">
        <v>4217.7</v>
      </c>
      <c r="V207" s="20">
        <v>4217.7</v>
      </c>
      <c r="W207" s="52">
        <v>0</v>
      </c>
      <c r="X207" s="52">
        <v>843.5</v>
      </c>
      <c r="Y207" s="16">
        <v>3374.2</v>
      </c>
    </row>
    <row r="208" spans="1:25" x14ac:dyDescent="0.25">
      <c r="A208" s="1">
        <v>0</v>
      </c>
      <c r="B208" s="27" t="s">
        <v>217</v>
      </c>
      <c r="C208" s="14">
        <v>747</v>
      </c>
      <c r="D208" s="16">
        <v>0</v>
      </c>
      <c r="E208" s="16">
        <v>1337.3</v>
      </c>
      <c r="F208" s="16">
        <v>1355.6</v>
      </c>
      <c r="G208" s="17">
        <v>1.0136842892395124</v>
      </c>
      <c r="H208" s="17">
        <v>1.0136842892395124</v>
      </c>
      <c r="I208" s="16">
        <v>1355.6</v>
      </c>
      <c r="J208" s="15">
        <v>1.8149999999999999</v>
      </c>
      <c r="K208" s="32"/>
      <c r="L208" s="18">
        <v>0.372</v>
      </c>
      <c r="M208" s="32"/>
      <c r="N208" s="19">
        <v>0.628</v>
      </c>
      <c r="O208" s="32"/>
      <c r="P208" s="20">
        <v>2285.9</v>
      </c>
      <c r="Q208" s="20">
        <v>2285.9</v>
      </c>
      <c r="R208" s="32"/>
      <c r="S208" s="32"/>
      <c r="T208" s="20">
        <v>2285.9</v>
      </c>
      <c r="U208" s="20">
        <v>2285.9</v>
      </c>
      <c r="V208" s="20">
        <v>2285.9</v>
      </c>
      <c r="W208" s="52">
        <v>0</v>
      </c>
      <c r="X208" s="52">
        <v>457.2</v>
      </c>
      <c r="Y208" s="16">
        <v>1828.7</v>
      </c>
    </row>
    <row r="209" spans="1:25" x14ac:dyDescent="0.25">
      <c r="A209" s="1">
        <v>0</v>
      </c>
      <c r="B209" s="27" t="s">
        <v>149</v>
      </c>
      <c r="C209" s="14">
        <v>1059</v>
      </c>
      <c r="D209" s="16">
        <v>0</v>
      </c>
      <c r="E209" s="16">
        <v>3325.6</v>
      </c>
      <c r="F209" s="16">
        <v>3371.2</v>
      </c>
      <c r="G209" s="17">
        <v>1.0137118114024537</v>
      </c>
      <c r="H209" s="17">
        <v>1.0137118114024537</v>
      </c>
      <c r="I209" s="16">
        <v>3371.2</v>
      </c>
      <c r="J209" s="15">
        <v>3.1829999999999998</v>
      </c>
      <c r="K209" s="32"/>
      <c r="L209" s="18">
        <v>0.65300000000000002</v>
      </c>
      <c r="M209" s="32"/>
      <c r="N209" s="19">
        <v>0.34699999999999998</v>
      </c>
      <c r="O209" s="32"/>
      <c r="P209" s="20">
        <v>1790.6</v>
      </c>
      <c r="Q209" s="20">
        <v>1790.6</v>
      </c>
      <c r="R209" s="32"/>
      <c r="S209" s="32"/>
      <c r="T209" s="20">
        <v>1790.6</v>
      </c>
      <c r="U209" s="20">
        <v>1790.6</v>
      </c>
      <c r="V209" s="20">
        <v>1790.6</v>
      </c>
      <c r="W209" s="52">
        <v>0</v>
      </c>
      <c r="X209" s="52">
        <v>358.1</v>
      </c>
      <c r="Y209" s="16">
        <v>1432.5</v>
      </c>
    </row>
    <row r="210" spans="1:25" x14ac:dyDescent="0.25">
      <c r="A210" s="1">
        <v>0</v>
      </c>
      <c r="B210" s="27" t="s">
        <v>218</v>
      </c>
      <c r="C210" s="14">
        <v>792</v>
      </c>
      <c r="D210" s="16">
        <v>0</v>
      </c>
      <c r="E210" s="16">
        <v>2339</v>
      </c>
      <c r="F210" s="16">
        <v>2410.9</v>
      </c>
      <c r="G210" s="17">
        <v>1.030739632321505</v>
      </c>
      <c r="H210" s="17">
        <v>1.030739632321505</v>
      </c>
      <c r="I210" s="16">
        <v>2410.9</v>
      </c>
      <c r="J210" s="15">
        <v>3.044</v>
      </c>
      <c r="K210" s="32"/>
      <c r="L210" s="18">
        <v>0.625</v>
      </c>
      <c r="M210" s="32"/>
      <c r="N210" s="19">
        <v>0.375</v>
      </c>
      <c r="O210" s="32"/>
      <c r="P210" s="20">
        <v>1447.2</v>
      </c>
      <c r="Q210" s="20">
        <v>1447.2</v>
      </c>
      <c r="R210" s="32"/>
      <c r="S210" s="32"/>
      <c r="T210" s="20">
        <v>1447.2</v>
      </c>
      <c r="U210" s="20">
        <v>1447.2</v>
      </c>
      <c r="V210" s="20">
        <v>1447.2</v>
      </c>
      <c r="W210" s="52">
        <v>0</v>
      </c>
      <c r="X210" s="52">
        <v>289.39999999999998</v>
      </c>
      <c r="Y210" s="16">
        <v>1157.8000000000002</v>
      </c>
    </row>
    <row r="211" spans="1:25" x14ac:dyDescent="0.25">
      <c r="A211" s="1">
        <v>0</v>
      </c>
      <c r="B211" s="27" t="s">
        <v>219</v>
      </c>
      <c r="C211" s="14">
        <v>2899</v>
      </c>
      <c r="D211" s="16">
        <v>0</v>
      </c>
      <c r="E211" s="16">
        <v>7595.2</v>
      </c>
      <c r="F211" s="16">
        <v>7589.1</v>
      </c>
      <c r="G211" s="17">
        <v>0.99919686117547935</v>
      </c>
      <c r="H211" s="17">
        <v>0.99919686117547935</v>
      </c>
      <c r="I211" s="16">
        <v>7589.1</v>
      </c>
      <c r="J211" s="15">
        <v>2.6179999999999999</v>
      </c>
      <c r="K211" s="32"/>
      <c r="L211" s="18">
        <v>0.53700000000000003</v>
      </c>
      <c r="M211" s="32"/>
      <c r="N211" s="19">
        <v>0.46300000000000002</v>
      </c>
      <c r="O211" s="32"/>
      <c r="P211" s="20">
        <v>6540.5</v>
      </c>
      <c r="Q211" s="20">
        <v>6540.5</v>
      </c>
      <c r="R211" s="32"/>
      <c r="S211" s="32"/>
      <c r="T211" s="20">
        <v>6540.5</v>
      </c>
      <c r="U211" s="20">
        <v>6540.5</v>
      </c>
      <c r="V211" s="20">
        <v>6540.5</v>
      </c>
      <c r="W211" s="52">
        <v>0</v>
      </c>
      <c r="X211" s="52">
        <v>1308.0999999999999</v>
      </c>
      <c r="Y211" s="16">
        <v>5232.3999999999996</v>
      </c>
    </row>
    <row r="212" spans="1:25" x14ac:dyDescent="0.25">
      <c r="A212" s="1">
        <v>0</v>
      </c>
      <c r="B212" s="27" t="s">
        <v>220</v>
      </c>
      <c r="C212" s="14">
        <v>934</v>
      </c>
      <c r="D212" s="16">
        <v>0</v>
      </c>
      <c r="E212" s="16">
        <v>1750.3</v>
      </c>
      <c r="F212" s="16">
        <v>1765.1</v>
      </c>
      <c r="G212" s="17">
        <v>1.0084556933097184</v>
      </c>
      <c r="H212" s="17">
        <v>1.0084556933097184</v>
      </c>
      <c r="I212" s="16">
        <v>1765.1</v>
      </c>
      <c r="J212" s="15">
        <v>1.89</v>
      </c>
      <c r="K212" s="32"/>
      <c r="L212" s="18">
        <v>0.38800000000000001</v>
      </c>
      <c r="M212" s="32"/>
      <c r="N212" s="19">
        <v>0.61199999999999999</v>
      </c>
      <c r="O212" s="32"/>
      <c r="P212" s="20">
        <v>2785.3</v>
      </c>
      <c r="Q212" s="20">
        <v>2785.3</v>
      </c>
      <c r="R212" s="32"/>
      <c r="S212" s="32"/>
      <c r="T212" s="20">
        <v>2785.3</v>
      </c>
      <c r="U212" s="20">
        <v>2785.3</v>
      </c>
      <c r="V212" s="20">
        <v>2785.3</v>
      </c>
      <c r="W212" s="52">
        <v>0</v>
      </c>
      <c r="X212" s="52">
        <v>557.1</v>
      </c>
      <c r="Y212" s="16">
        <v>2228.2000000000003</v>
      </c>
    </row>
    <row r="213" spans="1:25" x14ac:dyDescent="0.25">
      <c r="A213" s="1">
        <v>0</v>
      </c>
      <c r="B213" s="27" t="s">
        <v>221</v>
      </c>
      <c r="C213" s="14">
        <v>804</v>
      </c>
      <c r="D213" s="16">
        <v>0</v>
      </c>
      <c r="E213" s="16">
        <v>817.9</v>
      </c>
      <c r="F213" s="16">
        <v>829.5</v>
      </c>
      <c r="G213" s="17">
        <v>1.014182662917227</v>
      </c>
      <c r="H213" s="17">
        <v>1.014182662917227</v>
      </c>
      <c r="I213" s="16">
        <v>829.5</v>
      </c>
      <c r="J213" s="15">
        <v>1.032</v>
      </c>
      <c r="K213" s="32"/>
      <c r="L213" s="18">
        <v>0.21199999999999999</v>
      </c>
      <c r="M213" s="32"/>
      <c r="N213" s="19">
        <v>0.78800000000000003</v>
      </c>
      <c r="O213" s="32"/>
      <c r="P213" s="20">
        <v>3087.2</v>
      </c>
      <c r="Q213" s="20">
        <v>3087.2</v>
      </c>
      <c r="R213" s="32"/>
      <c r="S213" s="32"/>
      <c r="T213" s="20">
        <v>3087.2</v>
      </c>
      <c r="U213" s="20">
        <v>3087.2</v>
      </c>
      <c r="V213" s="20">
        <v>3087.2</v>
      </c>
      <c r="W213" s="52">
        <v>0</v>
      </c>
      <c r="X213" s="52">
        <v>617.4</v>
      </c>
      <c r="Y213" s="16">
        <v>2469.7999999999997</v>
      </c>
    </row>
    <row r="214" spans="1:25" x14ac:dyDescent="0.25">
      <c r="A214" s="1">
        <v>0</v>
      </c>
      <c r="B214" s="27" t="s">
        <v>222</v>
      </c>
      <c r="C214" s="14">
        <v>422</v>
      </c>
      <c r="D214" s="16">
        <v>0</v>
      </c>
      <c r="E214" s="16">
        <v>774.8</v>
      </c>
      <c r="F214" s="16">
        <v>799.8</v>
      </c>
      <c r="G214" s="17">
        <v>1.032266391326794</v>
      </c>
      <c r="H214" s="17">
        <v>1.032266391326794</v>
      </c>
      <c r="I214" s="16">
        <v>799.8</v>
      </c>
      <c r="J214" s="15">
        <v>1.895</v>
      </c>
      <c r="K214" s="32"/>
      <c r="L214" s="18">
        <v>0.38900000000000001</v>
      </c>
      <c r="M214" s="32"/>
      <c r="N214" s="19">
        <v>0.61099999999999999</v>
      </c>
      <c r="O214" s="32"/>
      <c r="P214" s="20">
        <v>1256.4000000000001</v>
      </c>
      <c r="Q214" s="20">
        <v>1256.4000000000001</v>
      </c>
      <c r="R214" s="32"/>
      <c r="S214" s="32"/>
      <c r="T214" s="20">
        <v>1256.4000000000001</v>
      </c>
      <c r="U214" s="20">
        <v>1256.4000000000001</v>
      </c>
      <c r="V214" s="20">
        <v>1256.4000000000001</v>
      </c>
      <c r="W214" s="52">
        <v>0</v>
      </c>
      <c r="X214" s="52">
        <v>251.3</v>
      </c>
      <c r="Y214" s="16">
        <v>1005.1000000000001</v>
      </c>
    </row>
    <row r="215" spans="1:25" x14ac:dyDescent="0.25">
      <c r="A215" s="1">
        <v>2</v>
      </c>
      <c r="B215" s="15" t="s">
        <v>42</v>
      </c>
      <c r="C215" s="14">
        <v>28158</v>
      </c>
      <c r="D215" s="16">
        <v>5330</v>
      </c>
      <c r="E215" s="16">
        <v>118936.3</v>
      </c>
      <c r="F215" s="16">
        <v>123478.7</v>
      </c>
      <c r="G215" s="17">
        <v>1.0381918724560961</v>
      </c>
      <c r="H215" s="17">
        <v>1.0381918724560961</v>
      </c>
      <c r="I215" s="16">
        <v>123478.7</v>
      </c>
      <c r="J215" s="15">
        <v>4.3849999999999998</v>
      </c>
      <c r="K215" s="21">
        <v>0.443</v>
      </c>
      <c r="L215" s="32"/>
      <c r="M215" s="21">
        <v>0.503</v>
      </c>
      <c r="N215" s="19"/>
      <c r="O215" s="22">
        <v>140123.70000000001</v>
      </c>
      <c r="P215" s="32"/>
      <c r="Q215" s="20">
        <v>140123.70000000001</v>
      </c>
      <c r="R215" s="25">
        <v>1.7000000000000001E-2</v>
      </c>
      <c r="S215" s="26">
        <v>142505.79999999999</v>
      </c>
      <c r="T215" s="32"/>
      <c r="U215" s="20">
        <v>142505.79999999999</v>
      </c>
      <c r="V215" s="20">
        <v>142505.79999999999</v>
      </c>
      <c r="W215" s="52">
        <v>42751.7</v>
      </c>
      <c r="X215" s="52">
        <v>19950.8</v>
      </c>
      <c r="Y215" s="16">
        <v>79803.299999999988</v>
      </c>
    </row>
    <row r="216" spans="1:25" x14ac:dyDescent="0.25">
      <c r="A216" s="1">
        <v>1</v>
      </c>
      <c r="B216" s="51" t="s">
        <v>223</v>
      </c>
      <c r="C216" s="14">
        <v>54837</v>
      </c>
      <c r="D216" s="53">
        <v>8817</v>
      </c>
      <c r="E216" s="53">
        <v>390029.10000000003</v>
      </c>
      <c r="F216" s="53">
        <v>418175.99999999994</v>
      </c>
      <c r="G216" s="24"/>
      <c r="H216" s="24"/>
      <c r="I216" s="24">
        <v>414985.8</v>
      </c>
      <c r="J216" s="15"/>
      <c r="K216" s="32"/>
      <c r="L216" s="32"/>
      <c r="M216" s="32"/>
      <c r="N216" s="19"/>
      <c r="O216" s="24">
        <v>260409.5</v>
      </c>
      <c r="P216" s="24">
        <v>105254.30000000002</v>
      </c>
      <c r="Q216" s="24">
        <v>365663.80000000005</v>
      </c>
      <c r="R216" s="24"/>
      <c r="S216" s="24">
        <v>260409.5</v>
      </c>
      <c r="T216" s="24">
        <v>105254.30000000002</v>
      </c>
      <c r="U216" s="24">
        <v>365663.80000000005</v>
      </c>
      <c r="V216" s="24">
        <v>365663.80000000005</v>
      </c>
      <c r="W216" s="53">
        <v>182286.7</v>
      </c>
      <c r="X216" s="53">
        <v>36675.700000000004</v>
      </c>
      <c r="Y216" s="53">
        <v>146701.4</v>
      </c>
    </row>
    <row r="217" spans="1:25" x14ac:dyDescent="0.25">
      <c r="A217" s="1">
        <v>3</v>
      </c>
      <c r="B217" s="35" t="s">
        <v>224</v>
      </c>
      <c r="C217" s="14">
        <v>42921</v>
      </c>
      <c r="D217" s="16">
        <v>0</v>
      </c>
      <c r="E217" s="16">
        <v>131739</v>
      </c>
      <c r="F217" s="16">
        <v>141834</v>
      </c>
      <c r="G217" s="17">
        <v>1.076628788741375</v>
      </c>
      <c r="H217" s="17">
        <v>1.0639903773452426</v>
      </c>
      <c r="I217" s="16">
        <v>140169</v>
      </c>
      <c r="J217" s="15">
        <v>3.266</v>
      </c>
      <c r="K217" s="32"/>
      <c r="L217" s="18">
        <v>0.67</v>
      </c>
      <c r="M217" s="32"/>
      <c r="N217" s="19">
        <v>0.33</v>
      </c>
      <c r="O217" s="32"/>
      <c r="P217" s="20">
        <v>69018.399999999994</v>
      </c>
      <c r="Q217" s="20">
        <v>69018.399999999994</v>
      </c>
      <c r="R217" s="32"/>
      <c r="S217" s="32"/>
      <c r="T217" s="20">
        <v>69018.399999999994</v>
      </c>
      <c r="U217" s="20">
        <v>69018.399999999994</v>
      </c>
      <c r="V217" s="20">
        <v>69018.399999999994</v>
      </c>
      <c r="W217" s="52">
        <v>0</v>
      </c>
      <c r="X217" s="52">
        <v>13803.7</v>
      </c>
      <c r="Y217" s="16">
        <v>55214.7</v>
      </c>
    </row>
    <row r="218" spans="1:25" x14ac:dyDescent="0.25">
      <c r="A218" s="1">
        <v>0</v>
      </c>
      <c r="B218" s="27" t="s">
        <v>225</v>
      </c>
      <c r="C218" s="14">
        <v>1229</v>
      </c>
      <c r="D218" s="16">
        <v>0</v>
      </c>
      <c r="E218" s="16">
        <v>1967</v>
      </c>
      <c r="F218" s="16">
        <v>2108.3000000000002</v>
      </c>
      <c r="G218" s="17">
        <v>1.071835282155567</v>
      </c>
      <c r="H218" s="17">
        <v>1.0639903773452426</v>
      </c>
      <c r="I218" s="16">
        <v>2092.9</v>
      </c>
      <c r="J218" s="15">
        <v>1.7030000000000001</v>
      </c>
      <c r="K218" s="32"/>
      <c r="L218" s="18">
        <v>0.34899999999999998</v>
      </c>
      <c r="M218" s="32"/>
      <c r="N218" s="19">
        <v>0.65100000000000002</v>
      </c>
      <c r="O218" s="32"/>
      <c r="P218" s="20">
        <v>3898.6</v>
      </c>
      <c r="Q218" s="20">
        <v>3898.6</v>
      </c>
      <c r="R218" s="32"/>
      <c r="S218" s="32"/>
      <c r="T218" s="20">
        <v>3898.6</v>
      </c>
      <c r="U218" s="20">
        <v>3898.6</v>
      </c>
      <c r="V218" s="20">
        <v>3898.6</v>
      </c>
      <c r="W218" s="52">
        <v>0</v>
      </c>
      <c r="X218" s="52">
        <v>779.7</v>
      </c>
      <c r="Y218" s="16">
        <v>3118.8999999999996</v>
      </c>
    </row>
    <row r="219" spans="1:25" x14ac:dyDescent="0.25">
      <c r="A219" s="1">
        <v>0</v>
      </c>
      <c r="B219" s="27" t="s">
        <v>226</v>
      </c>
      <c r="C219" s="14">
        <v>236</v>
      </c>
      <c r="D219" s="16">
        <v>0</v>
      </c>
      <c r="E219" s="16">
        <v>485.4</v>
      </c>
      <c r="F219" s="16">
        <v>514.9</v>
      </c>
      <c r="G219" s="17">
        <v>1.0607746188710343</v>
      </c>
      <c r="H219" s="17">
        <v>1.0607746188710343</v>
      </c>
      <c r="I219" s="16">
        <v>514.9</v>
      </c>
      <c r="J219" s="15">
        <v>2.1819999999999999</v>
      </c>
      <c r="K219" s="32"/>
      <c r="L219" s="18">
        <v>0.44800000000000001</v>
      </c>
      <c r="M219" s="32"/>
      <c r="N219" s="19">
        <v>0.55200000000000005</v>
      </c>
      <c r="O219" s="32"/>
      <c r="P219" s="20">
        <v>634.79999999999995</v>
      </c>
      <c r="Q219" s="20">
        <v>634.79999999999995</v>
      </c>
      <c r="R219" s="32"/>
      <c r="S219" s="32"/>
      <c r="T219" s="20">
        <v>634.79999999999995</v>
      </c>
      <c r="U219" s="20">
        <v>634.79999999999995</v>
      </c>
      <c r="V219" s="20">
        <v>634.79999999999995</v>
      </c>
      <c r="W219" s="52">
        <v>0</v>
      </c>
      <c r="X219" s="52">
        <v>127</v>
      </c>
      <c r="Y219" s="16">
        <v>507.79999999999995</v>
      </c>
    </row>
    <row r="220" spans="1:25" x14ac:dyDescent="0.25">
      <c r="A220" s="1">
        <v>0</v>
      </c>
      <c r="B220" s="27" t="s">
        <v>227</v>
      </c>
      <c r="C220" s="14">
        <v>675</v>
      </c>
      <c r="D220" s="16">
        <v>0</v>
      </c>
      <c r="E220" s="16">
        <v>618</v>
      </c>
      <c r="F220" s="16">
        <v>664.4</v>
      </c>
      <c r="G220" s="17">
        <v>1.0750809061488673</v>
      </c>
      <c r="H220" s="17">
        <v>1.0639903773452426</v>
      </c>
      <c r="I220" s="16">
        <v>657.5</v>
      </c>
      <c r="J220" s="15">
        <v>0.97399999999999998</v>
      </c>
      <c r="K220" s="32"/>
      <c r="L220" s="18">
        <v>0.2</v>
      </c>
      <c r="M220" s="32"/>
      <c r="N220" s="19">
        <v>0.8</v>
      </c>
      <c r="O220" s="32"/>
      <c r="P220" s="20">
        <v>2631.3</v>
      </c>
      <c r="Q220" s="20">
        <v>2631.3</v>
      </c>
      <c r="R220" s="32"/>
      <c r="S220" s="32"/>
      <c r="T220" s="20">
        <v>2631.3</v>
      </c>
      <c r="U220" s="20">
        <v>2631.3</v>
      </c>
      <c r="V220" s="20">
        <v>2631.3</v>
      </c>
      <c r="W220" s="52">
        <v>0</v>
      </c>
      <c r="X220" s="52">
        <v>526.29999999999995</v>
      </c>
      <c r="Y220" s="16">
        <v>2105</v>
      </c>
    </row>
    <row r="221" spans="1:25" x14ac:dyDescent="0.25">
      <c r="A221" s="1">
        <v>0</v>
      </c>
      <c r="B221" s="27" t="s">
        <v>228</v>
      </c>
      <c r="C221" s="14">
        <v>295</v>
      </c>
      <c r="D221" s="16">
        <v>0</v>
      </c>
      <c r="E221" s="16">
        <v>334.4</v>
      </c>
      <c r="F221" s="16">
        <v>358.8</v>
      </c>
      <c r="G221" s="17">
        <v>1.0729665071770336</v>
      </c>
      <c r="H221" s="17">
        <v>1.0639903773452426</v>
      </c>
      <c r="I221" s="16">
        <v>355.8</v>
      </c>
      <c r="J221" s="15">
        <v>1.206</v>
      </c>
      <c r="K221" s="32"/>
      <c r="L221" s="18">
        <v>0.247</v>
      </c>
      <c r="M221" s="32"/>
      <c r="N221" s="19">
        <v>0.753</v>
      </c>
      <c r="O221" s="32"/>
      <c r="P221" s="20">
        <v>1082.4000000000001</v>
      </c>
      <c r="Q221" s="20">
        <v>1082.4000000000001</v>
      </c>
      <c r="R221" s="32"/>
      <c r="S221" s="32"/>
      <c r="T221" s="20">
        <v>1082.4000000000001</v>
      </c>
      <c r="U221" s="20">
        <v>1082.4000000000001</v>
      </c>
      <c r="V221" s="20">
        <v>1082.4000000000001</v>
      </c>
      <c r="W221" s="52">
        <v>0</v>
      </c>
      <c r="X221" s="52">
        <v>216.5</v>
      </c>
      <c r="Y221" s="16">
        <v>865.90000000000009</v>
      </c>
    </row>
    <row r="222" spans="1:25" x14ac:dyDescent="0.25">
      <c r="A222" s="1">
        <v>0</v>
      </c>
      <c r="B222" s="27" t="s">
        <v>229</v>
      </c>
      <c r="C222" s="14">
        <v>226</v>
      </c>
      <c r="D222" s="16">
        <v>0</v>
      </c>
      <c r="E222" s="16">
        <v>207.2</v>
      </c>
      <c r="F222" s="16">
        <v>220.8</v>
      </c>
      <c r="G222" s="17">
        <v>1.0656370656370657</v>
      </c>
      <c r="H222" s="17">
        <v>1.0639903773452426</v>
      </c>
      <c r="I222" s="16">
        <v>220.5</v>
      </c>
      <c r="J222" s="15">
        <v>0.97599999999999998</v>
      </c>
      <c r="K222" s="32"/>
      <c r="L222" s="18">
        <v>0.2</v>
      </c>
      <c r="M222" s="32"/>
      <c r="N222" s="19">
        <v>0.8</v>
      </c>
      <c r="O222" s="32"/>
      <c r="P222" s="20">
        <v>881</v>
      </c>
      <c r="Q222" s="20">
        <v>881</v>
      </c>
      <c r="R222" s="32"/>
      <c r="S222" s="32"/>
      <c r="T222" s="20">
        <v>881</v>
      </c>
      <c r="U222" s="20">
        <v>881</v>
      </c>
      <c r="V222" s="20">
        <v>881</v>
      </c>
      <c r="W222" s="52">
        <v>0</v>
      </c>
      <c r="X222" s="52">
        <v>176.2</v>
      </c>
      <c r="Y222" s="16">
        <v>704.8</v>
      </c>
    </row>
    <row r="223" spans="1:25" x14ac:dyDescent="0.25">
      <c r="A223" s="1">
        <v>0</v>
      </c>
      <c r="B223" s="27" t="s">
        <v>230</v>
      </c>
      <c r="C223" s="14">
        <v>1137</v>
      </c>
      <c r="D223" s="16">
        <v>0</v>
      </c>
      <c r="E223" s="16">
        <v>1651.5</v>
      </c>
      <c r="F223" s="16">
        <v>1769.2</v>
      </c>
      <c r="G223" s="17">
        <v>1.0712685437481078</v>
      </c>
      <c r="H223" s="17">
        <v>1.0639903773452426</v>
      </c>
      <c r="I223" s="16">
        <v>1757.2</v>
      </c>
      <c r="J223" s="15">
        <v>1.5449999999999999</v>
      </c>
      <c r="K223" s="32"/>
      <c r="L223" s="18">
        <v>0.317</v>
      </c>
      <c r="M223" s="32"/>
      <c r="N223" s="19">
        <v>0.68300000000000005</v>
      </c>
      <c r="O223" s="32"/>
      <c r="P223" s="20">
        <v>3784.1</v>
      </c>
      <c r="Q223" s="20">
        <v>3784.1</v>
      </c>
      <c r="R223" s="32"/>
      <c r="S223" s="32"/>
      <c r="T223" s="20">
        <v>3784.1</v>
      </c>
      <c r="U223" s="20">
        <v>3784.1</v>
      </c>
      <c r="V223" s="20">
        <v>3784.1</v>
      </c>
      <c r="W223" s="52">
        <v>0</v>
      </c>
      <c r="X223" s="52">
        <v>756.8</v>
      </c>
      <c r="Y223" s="16">
        <v>3027.3</v>
      </c>
    </row>
    <row r="224" spans="1:25" x14ac:dyDescent="0.25">
      <c r="A224" s="1">
        <v>0</v>
      </c>
      <c r="B224" s="27" t="s">
        <v>231</v>
      </c>
      <c r="C224" s="14">
        <v>966</v>
      </c>
      <c r="D224" s="16">
        <v>0</v>
      </c>
      <c r="E224" s="16">
        <v>1821.7</v>
      </c>
      <c r="F224" s="16">
        <v>1966.3</v>
      </c>
      <c r="G224" s="17">
        <v>1.0793764066531262</v>
      </c>
      <c r="H224" s="17">
        <v>1.0639903773452426</v>
      </c>
      <c r="I224" s="16">
        <v>1938.3</v>
      </c>
      <c r="J224" s="15">
        <v>2.0070000000000001</v>
      </c>
      <c r="K224" s="32"/>
      <c r="L224" s="18">
        <v>0.41199999999999998</v>
      </c>
      <c r="M224" s="32"/>
      <c r="N224" s="19">
        <v>0.58799999999999997</v>
      </c>
      <c r="O224" s="32"/>
      <c r="P224" s="20">
        <v>2767.8</v>
      </c>
      <c r="Q224" s="20">
        <v>2767.8</v>
      </c>
      <c r="R224" s="32"/>
      <c r="S224" s="32"/>
      <c r="T224" s="20">
        <v>2767.8</v>
      </c>
      <c r="U224" s="20">
        <v>2767.8</v>
      </c>
      <c r="V224" s="20">
        <v>2767.8</v>
      </c>
      <c r="W224" s="52">
        <v>0</v>
      </c>
      <c r="X224" s="52">
        <v>553.6</v>
      </c>
      <c r="Y224" s="16">
        <v>2214.2000000000003</v>
      </c>
    </row>
    <row r="225" spans="1:25" x14ac:dyDescent="0.25">
      <c r="A225" s="1">
        <v>0</v>
      </c>
      <c r="B225" s="27" t="s">
        <v>232</v>
      </c>
      <c r="C225" s="14">
        <v>403</v>
      </c>
      <c r="D225" s="16">
        <v>0</v>
      </c>
      <c r="E225" s="16">
        <v>386.9</v>
      </c>
      <c r="F225" s="16">
        <v>411.9</v>
      </c>
      <c r="G225" s="17">
        <v>1.0646161798914449</v>
      </c>
      <c r="H225" s="17">
        <v>1.0639903773452426</v>
      </c>
      <c r="I225" s="16">
        <v>411.7</v>
      </c>
      <c r="J225" s="15">
        <v>1.022</v>
      </c>
      <c r="K225" s="32"/>
      <c r="L225" s="18">
        <v>0.21</v>
      </c>
      <c r="M225" s="32"/>
      <c r="N225" s="19">
        <v>0.79</v>
      </c>
      <c r="O225" s="32"/>
      <c r="P225" s="20">
        <v>1551.4</v>
      </c>
      <c r="Q225" s="20">
        <v>1551.4</v>
      </c>
      <c r="R225" s="32"/>
      <c r="S225" s="32"/>
      <c r="T225" s="20">
        <v>1551.4</v>
      </c>
      <c r="U225" s="20">
        <v>1551.4</v>
      </c>
      <c r="V225" s="20">
        <v>1551.4</v>
      </c>
      <c r="W225" s="52">
        <v>0</v>
      </c>
      <c r="X225" s="52">
        <v>310.3</v>
      </c>
      <c r="Y225" s="16">
        <v>1241.1000000000001</v>
      </c>
    </row>
    <row r="226" spans="1:25" x14ac:dyDescent="0.25">
      <c r="A226" s="1">
        <v>0</v>
      </c>
      <c r="B226" s="27" t="s">
        <v>233</v>
      </c>
      <c r="C226" s="14">
        <v>577</v>
      </c>
      <c r="D226" s="16">
        <v>0</v>
      </c>
      <c r="E226" s="16">
        <v>402.7</v>
      </c>
      <c r="F226" s="16">
        <v>434.2</v>
      </c>
      <c r="G226" s="17">
        <v>1.0782220014899428</v>
      </c>
      <c r="H226" s="17">
        <v>1.0639903773452426</v>
      </c>
      <c r="I226" s="16">
        <v>428.5</v>
      </c>
      <c r="J226" s="15">
        <v>0.74299999999999999</v>
      </c>
      <c r="K226" s="32"/>
      <c r="L226" s="18">
        <v>0.152</v>
      </c>
      <c r="M226" s="32"/>
      <c r="N226" s="19">
        <v>0.84799999999999998</v>
      </c>
      <c r="O226" s="32"/>
      <c r="P226" s="20">
        <v>2384.3000000000002</v>
      </c>
      <c r="Q226" s="20">
        <v>2384.3000000000002</v>
      </c>
      <c r="R226" s="32"/>
      <c r="S226" s="32"/>
      <c r="T226" s="20">
        <v>2384.3000000000002</v>
      </c>
      <c r="U226" s="20">
        <v>2384.3000000000002</v>
      </c>
      <c r="V226" s="20">
        <v>2384.3000000000002</v>
      </c>
      <c r="W226" s="52">
        <v>0</v>
      </c>
      <c r="X226" s="52">
        <v>476.9</v>
      </c>
      <c r="Y226" s="16">
        <v>1907.4</v>
      </c>
    </row>
    <row r="227" spans="1:25" x14ac:dyDescent="0.25">
      <c r="A227" s="1">
        <v>0</v>
      </c>
      <c r="B227" s="27" t="s">
        <v>234</v>
      </c>
      <c r="C227" s="14">
        <v>366</v>
      </c>
      <c r="D227" s="16">
        <v>0</v>
      </c>
      <c r="E227" s="16">
        <v>348.2</v>
      </c>
      <c r="F227" s="16">
        <v>374.7</v>
      </c>
      <c r="G227" s="17">
        <v>1.0761056863871339</v>
      </c>
      <c r="H227" s="17">
        <v>1.0639903773452426</v>
      </c>
      <c r="I227" s="16">
        <v>370.5</v>
      </c>
      <c r="J227" s="15">
        <v>1.012</v>
      </c>
      <c r="K227" s="32"/>
      <c r="L227" s="18">
        <v>0.20799999999999999</v>
      </c>
      <c r="M227" s="32"/>
      <c r="N227" s="19">
        <v>0.79200000000000004</v>
      </c>
      <c r="O227" s="32"/>
      <c r="P227" s="20">
        <v>1412.5</v>
      </c>
      <c r="Q227" s="20">
        <v>1412.5</v>
      </c>
      <c r="R227" s="32"/>
      <c r="S227" s="32"/>
      <c r="T227" s="20">
        <v>1412.5</v>
      </c>
      <c r="U227" s="20">
        <v>1412.5</v>
      </c>
      <c r="V227" s="20">
        <v>1412.5</v>
      </c>
      <c r="W227" s="52">
        <v>0</v>
      </c>
      <c r="X227" s="52">
        <v>282.5</v>
      </c>
      <c r="Y227" s="16">
        <v>1130</v>
      </c>
    </row>
    <row r="228" spans="1:25" x14ac:dyDescent="0.25">
      <c r="A228" s="1">
        <v>0</v>
      </c>
      <c r="B228" s="27" t="s">
        <v>148</v>
      </c>
      <c r="C228" s="14">
        <v>137</v>
      </c>
      <c r="D228" s="16">
        <v>0</v>
      </c>
      <c r="E228" s="16">
        <v>203.5</v>
      </c>
      <c r="F228" s="16">
        <v>219.6</v>
      </c>
      <c r="G228" s="17">
        <v>1.0791154791154791</v>
      </c>
      <c r="H228" s="17">
        <v>1.0639903773452426</v>
      </c>
      <c r="I228" s="16">
        <v>216.5</v>
      </c>
      <c r="J228" s="15">
        <v>1.58</v>
      </c>
      <c r="K228" s="32"/>
      <c r="L228" s="18">
        <v>0.32400000000000001</v>
      </c>
      <c r="M228" s="32"/>
      <c r="N228" s="19">
        <v>0.67600000000000005</v>
      </c>
      <c r="O228" s="32"/>
      <c r="P228" s="20">
        <v>451.3</v>
      </c>
      <c r="Q228" s="20">
        <v>451.3</v>
      </c>
      <c r="R228" s="32"/>
      <c r="S228" s="32"/>
      <c r="T228" s="20">
        <v>451.3</v>
      </c>
      <c r="U228" s="20">
        <v>451.3</v>
      </c>
      <c r="V228" s="20">
        <v>451.3</v>
      </c>
      <c r="W228" s="52">
        <v>0</v>
      </c>
      <c r="X228" s="52">
        <v>90.3</v>
      </c>
      <c r="Y228" s="16">
        <v>361</v>
      </c>
    </row>
    <row r="229" spans="1:25" x14ac:dyDescent="0.25">
      <c r="A229" s="1">
        <v>0</v>
      </c>
      <c r="B229" s="27" t="s">
        <v>235</v>
      </c>
      <c r="C229" s="14">
        <v>507</v>
      </c>
      <c r="D229" s="16">
        <v>0</v>
      </c>
      <c r="E229" s="16">
        <v>318.2</v>
      </c>
      <c r="F229" s="16">
        <v>341.8</v>
      </c>
      <c r="G229" s="17">
        <v>1.0741671904462602</v>
      </c>
      <c r="H229" s="17">
        <v>1.0639903773452426</v>
      </c>
      <c r="I229" s="16">
        <v>338.6</v>
      </c>
      <c r="J229" s="15">
        <v>0.66800000000000004</v>
      </c>
      <c r="K229" s="32"/>
      <c r="L229" s="18">
        <v>0.13700000000000001</v>
      </c>
      <c r="M229" s="32"/>
      <c r="N229" s="19">
        <v>0.86299999999999999</v>
      </c>
      <c r="O229" s="32"/>
      <c r="P229" s="20">
        <v>2132.1</v>
      </c>
      <c r="Q229" s="20">
        <v>2132.1</v>
      </c>
      <c r="R229" s="32"/>
      <c r="S229" s="32"/>
      <c r="T229" s="20">
        <v>2132.1</v>
      </c>
      <c r="U229" s="20">
        <v>2132.1</v>
      </c>
      <c r="V229" s="20">
        <v>2132.1</v>
      </c>
      <c r="W229" s="52">
        <v>0</v>
      </c>
      <c r="X229" s="52">
        <v>426.4</v>
      </c>
      <c r="Y229" s="16">
        <v>1705.6999999999998</v>
      </c>
    </row>
    <row r="230" spans="1:25" x14ac:dyDescent="0.25">
      <c r="A230" s="1">
        <v>0</v>
      </c>
      <c r="B230" s="27" t="s">
        <v>149</v>
      </c>
      <c r="C230" s="14">
        <v>2076</v>
      </c>
      <c r="D230" s="16">
        <v>0</v>
      </c>
      <c r="E230" s="16">
        <v>8083.6</v>
      </c>
      <c r="F230" s="16">
        <v>8708.1</v>
      </c>
      <c r="G230" s="17">
        <v>1.0772551833341582</v>
      </c>
      <c r="H230" s="17">
        <v>1.0639903773452426</v>
      </c>
      <c r="I230" s="16">
        <v>8600.9</v>
      </c>
      <c r="J230" s="15">
        <v>4.1429999999999998</v>
      </c>
      <c r="K230" s="32"/>
      <c r="L230" s="18">
        <v>0.85</v>
      </c>
      <c r="M230" s="32"/>
      <c r="N230" s="19">
        <v>0.15</v>
      </c>
      <c r="O230" s="32"/>
      <c r="P230" s="20">
        <v>1517.4</v>
      </c>
      <c r="Q230" s="20">
        <v>1517.4</v>
      </c>
      <c r="R230" s="32"/>
      <c r="S230" s="32"/>
      <c r="T230" s="20">
        <v>1517.4</v>
      </c>
      <c r="U230" s="20">
        <v>1517.4</v>
      </c>
      <c r="V230" s="20">
        <v>1517.4</v>
      </c>
      <c r="W230" s="52">
        <v>0</v>
      </c>
      <c r="X230" s="52">
        <v>303.5</v>
      </c>
      <c r="Y230" s="16">
        <v>1213.9000000000001</v>
      </c>
    </row>
    <row r="231" spans="1:25" x14ac:dyDescent="0.25">
      <c r="A231" s="1">
        <v>0</v>
      </c>
      <c r="B231" s="27" t="s">
        <v>236</v>
      </c>
      <c r="C231" s="14">
        <v>700</v>
      </c>
      <c r="D231" s="16">
        <v>0</v>
      </c>
      <c r="E231" s="16">
        <v>909.4</v>
      </c>
      <c r="F231" s="16">
        <v>977.3</v>
      </c>
      <c r="G231" s="17">
        <v>1.0746646140312293</v>
      </c>
      <c r="H231" s="17">
        <v>1.0639903773452426</v>
      </c>
      <c r="I231" s="16">
        <v>967.6</v>
      </c>
      <c r="J231" s="15">
        <v>1.3819999999999999</v>
      </c>
      <c r="K231" s="32"/>
      <c r="L231" s="18">
        <v>0.28399999999999997</v>
      </c>
      <c r="M231" s="32"/>
      <c r="N231" s="19">
        <v>0.71599999999999997</v>
      </c>
      <c r="O231" s="32"/>
      <c r="P231" s="20">
        <v>2442.3000000000002</v>
      </c>
      <c r="Q231" s="20">
        <v>2442.3000000000002</v>
      </c>
      <c r="R231" s="32"/>
      <c r="S231" s="32"/>
      <c r="T231" s="20">
        <v>2442.3000000000002</v>
      </c>
      <c r="U231" s="20">
        <v>2442.3000000000002</v>
      </c>
      <c r="V231" s="20">
        <v>2442.3000000000002</v>
      </c>
      <c r="W231" s="52">
        <v>0</v>
      </c>
      <c r="X231" s="52">
        <v>488.5</v>
      </c>
      <c r="Y231" s="16">
        <v>1953.8000000000002</v>
      </c>
    </row>
    <row r="232" spans="1:25" x14ac:dyDescent="0.25">
      <c r="A232" s="1">
        <v>0</v>
      </c>
      <c r="B232" s="27" t="s">
        <v>237</v>
      </c>
      <c r="C232" s="14">
        <v>617</v>
      </c>
      <c r="D232" s="16">
        <v>0</v>
      </c>
      <c r="E232" s="16">
        <v>625.6</v>
      </c>
      <c r="F232" s="16">
        <v>671.4</v>
      </c>
      <c r="G232" s="17">
        <v>1.0732097186700766</v>
      </c>
      <c r="H232" s="17">
        <v>1.0639903773452426</v>
      </c>
      <c r="I232" s="16">
        <v>665.6</v>
      </c>
      <c r="J232" s="15">
        <v>1.079</v>
      </c>
      <c r="K232" s="32"/>
      <c r="L232" s="18">
        <v>0.221</v>
      </c>
      <c r="M232" s="32"/>
      <c r="N232" s="19">
        <v>0.77900000000000003</v>
      </c>
      <c r="O232" s="32"/>
      <c r="P232" s="20">
        <v>2342.1</v>
      </c>
      <c r="Q232" s="20">
        <v>2342.1</v>
      </c>
      <c r="R232" s="32"/>
      <c r="S232" s="32"/>
      <c r="T232" s="20">
        <v>2342.1</v>
      </c>
      <c r="U232" s="20">
        <v>2342.1</v>
      </c>
      <c r="V232" s="20">
        <v>2342.1</v>
      </c>
      <c r="W232" s="52">
        <v>0</v>
      </c>
      <c r="X232" s="52">
        <v>468.4</v>
      </c>
      <c r="Y232" s="16">
        <v>1873.6999999999998</v>
      </c>
    </row>
    <row r="233" spans="1:25" x14ac:dyDescent="0.25">
      <c r="A233" s="1">
        <v>0</v>
      </c>
      <c r="B233" s="27" t="s">
        <v>238</v>
      </c>
      <c r="C233" s="14">
        <v>189</v>
      </c>
      <c r="D233" s="16">
        <v>0</v>
      </c>
      <c r="E233" s="16">
        <v>75.3</v>
      </c>
      <c r="F233" s="16">
        <v>80.8</v>
      </c>
      <c r="G233" s="17">
        <v>1.0730411686586985</v>
      </c>
      <c r="H233" s="17">
        <v>1.0639903773452426</v>
      </c>
      <c r="I233" s="16">
        <v>80.099999999999994</v>
      </c>
      <c r="J233" s="15">
        <v>0.42399999999999999</v>
      </c>
      <c r="K233" s="32"/>
      <c r="L233" s="18">
        <v>8.6999999999999994E-2</v>
      </c>
      <c r="M233" s="32"/>
      <c r="N233" s="19">
        <v>0.91300000000000003</v>
      </c>
      <c r="O233" s="32"/>
      <c r="P233" s="20">
        <v>840.8</v>
      </c>
      <c r="Q233" s="20">
        <v>840.8</v>
      </c>
      <c r="R233" s="32"/>
      <c r="S233" s="32"/>
      <c r="T233" s="20">
        <v>840.8</v>
      </c>
      <c r="U233" s="20">
        <v>840.8</v>
      </c>
      <c r="V233" s="20">
        <v>840.8</v>
      </c>
      <c r="W233" s="52">
        <v>0</v>
      </c>
      <c r="X233" s="52">
        <v>168.2</v>
      </c>
      <c r="Y233" s="16">
        <v>672.59999999999991</v>
      </c>
    </row>
    <row r="234" spans="1:25" x14ac:dyDescent="0.25">
      <c r="A234" s="1">
        <v>0</v>
      </c>
      <c r="B234" s="27" t="s">
        <v>239</v>
      </c>
      <c r="C234" s="14">
        <v>1580</v>
      </c>
      <c r="D234" s="16">
        <v>0</v>
      </c>
      <c r="E234" s="16">
        <v>2082.6</v>
      </c>
      <c r="F234" s="16">
        <v>2236.1</v>
      </c>
      <c r="G234" s="17">
        <v>1.0737059444924613</v>
      </c>
      <c r="H234" s="17">
        <v>1.0639903773452426</v>
      </c>
      <c r="I234" s="16">
        <v>2215.9</v>
      </c>
      <c r="J234" s="15">
        <v>1.4019999999999999</v>
      </c>
      <c r="K234" s="32"/>
      <c r="L234" s="18">
        <v>0.28799999999999998</v>
      </c>
      <c r="M234" s="32"/>
      <c r="N234" s="19">
        <v>0.71199999999999997</v>
      </c>
      <c r="O234" s="32"/>
      <c r="P234" s="20">
        <v>5481.7</v>
      </c>
      <c r="Q234" s="20">
        <v>5481.7</v>
      </c>
      <c r="R234" s="32"/>
      <c r="S234" s="32"/>
      <c r="T234" s="20">
        <v>5481.7</v>
      </c>
      <c r="U234" s="20">
        <v>5481.7</v>
      </c>
      <c r="V234" s="20">
        <v>5481.7</v>
      </c>
      <c r="W234" s="52">
        <v>0</v>
      </c>
      <c r="X234" s="52">
        <v>1096.3</v>
      </c>
      <c r="Y234" s="16">
        <v>4385.3999999999996</v>
      </c>
    </row>
    <row r="235" spans="1:25" x14ac:dyDescent="0.25">
      <c r="A235" s="1">
        <v>2</v>
      </c>
      <c r="B235" s="15" t="s">
        <v>42</v>
      </c>
      <c r="C235" s="14">
        <v>54837</v>
      </c>
      <c r="D235" s="16">
        <v>8817</v>
      </c>
      <c r="E235" s="16">
        <v>237768.9</v>
      </c>
      <c r="F235" s="16">
        <v>254283.4</v>
      </c>
      <c r="G235" s="17">
        <v>1.069456097916927</v>
      </c>
      <c r="H235" s="17">
        <v>1.0639903773452426</v>
      </c>
      <c r="I235" s="16">
        <v>252983.8</v>
      </c>
      <c r="J235" s="15">
        <v>4.6130000000000004</v>
      </c>
      <c r="K235" s="21">
        <v>0.46600000000000003</v>
      </c>
      <c r="L235" s="32"/>
      <c r="M235" s="21">
        <v>0.48</v>
      </c>
      <c r="N235" s="19"/>
      <c r="O235" s="22">
        <v>260409.5</v>
      </c>
      <c r="P235" s="32"/>
      <c r="Q235" s="20">
        <v>260409.5</v>
      </c>
      <c r="R235" s="25">
        <v>0</v>
      </c>
      <c r="S235" s="26">
        <v>260409.5</v>
      </c>
      <c r="T235" s="32"/>
      <c r="U235" s="20">
        <v>260409.5</v>
      </c>
      <c r="V235" s="20">
        <v>260409.5</v>
      </c>
      <c r="W235" s="52">
        <v>182286.7</v>
      </c>
      <c r="X235" s="52">
        <v>15624.6</v>
      </c>
      <c r="Y235" s="16">
        <v>62498.19999999999</v>
      </c>
    </row>
    <row r="236" spans="1:25" x14ac:dyDescent="0.25">
      <c r="A236" s="1">
        <v>1</v>
      </c>
      <c r="B236" s="51" t="s">
        <v>240</v>
      </c>
      <c r="C236" s="14">
        <v>26663</v>
      </c>
      <c r="D236" s="53">
        <v>5809</v>
      </c>
      <c r="E236" s="53">
        <v>195964.7</v>
      </c>
      <c r="F236" s="53">
        <v>211217.90000000002</v>
      </c>
      <c r="G236" s="24"/>
      <c r="H236" s="24"/>
      <c r="I236" s="24">
        <v>208504.5</v>
      </c>
      <c r="J236" s="15"/>
      <c r="K236" s="32"/>
      <c r="L236" s="32"/>
      <c r="M236" s="32"/>
      <c r="N236" s="19"/>
      <c r="O236" s="24">
        <v>126353.2</v>
      </c>
      <c r="P236" s="24">
        <v>44654.600000000006</v>
      </c>
      <c r="Q236" s="24">
        <v>171007.8</v>
      </c>
      <c r="R236" s="24"/>
      <c r="S236" s="24">
        <v>144800.79999999999</v>
      </c>
      <c r="T236" s="24">
        <v>44654.600000000006</v>
      </c>
      <c r="U236" s="24">
        <v>189455.4</v>
      </c>
      <c r="V236" s="24">
        <v>189455.4</v>
      </c>
      <c r="W236" s="53">
        <v>43440.2</v>
      </c>
      <c r="X236" s="53">
        <v>29202.9</v>
      </c>
      <c r="Y236" s="53">
        <v>116812.3</v>
      </c>
    </row>
    <row r="237" spans="1:25" x14ac:dyDescent="0.25">
      <c r="A237" s="1">
        <v>3</v>
      </c>
      <c r="B237" s="27" t="s">
        <v>241</v>
      </c>
      <c r="C237" s="14">
        <v>13695</v>
      </c>
      <c r="D237" s="16">
        <v>0</v>
      </c>
      <c r="E237" s="16">
        <v>52600.9</v>
      </c>
      <c r="F237" s="16">
        <v>57490.9</v>
      </c>
      <c r="G237" s="17">
        <v>1.0929641888256665</v>
      </c>
      <c r="H237" s="17">
        <v>1.0639903773452426</v>
      </c>
      <c r="I237" s="16">
        <v>55966.9</v>
      </c>
      <c r="J237" s="15">
        <v>4.0869999999999997</v>
      </c>
      <c r="K237" s="32"/>
      <c r="L237" s="18">
        <v>0.83899999999999997</v>
      </c>
      <c r="M237" s="32"/>
      <c r="N237" s="19">
        <v>0.161</v>
      </c>
      <c r="O237" s="32"/>
      <c r="P237" s="20">
        <v>10744.1</v>
      </c>
      <c r="Q237" s="20">
        <v>10744.1</v>
      </c>
      <c r="R237" s="32"/>
      <c r="S237" s="32"/>
      <c r="T237" s="20">
        <v>10744.1</v>
      </c>
      <c r="U237" s="20">
        <v>10744.1</v>
      </c>
      <c r="V237" s="20">
        <v>10744.1</v>
      </c>
      <c r="W237" s="52">
        <v>0</v>
      </c>
      <c r="X237" s="52">
        <v>2148.8000000000002</v>
      </c>
      <c r="Y237" s="16">
        <v>8595.2999999999993</v>
      </c>
    </row>
    <row r="238" spans="1:25" x14ac:dyDescent="0.25">
      <c r="A238" s="1">
        <v>0</v>
      </c>
      <c r="B238" s="27" t="s">
        <v>242</v>
      </c>
      <c r="C238" s="14">
        <v>400</v>
      </c>
      <c r="D238" s="16">
        <v>0</v>
      </c>
      <c r="E238" s="16">
        <v>632.1</v>
      </c>
      <c r="F238" s="16">
        <v>708.4</v>
      </c>
      <c r="G238" s="17">
        <v>1.1207087486157252</v>
      </c>
      <c r="H238" s="17">
        <v>1.0639903773452426</v>
      </c>
      <c r="I238" s="16">
        <v>672.5</v>
      </c>
      <c r="J238" s="15">
        <v>1.681</v>
      </c>
      <c r="K238" s="32"/>
      <c r="L238" s="18">
        <v>0.34499999999999997</v>
      </c>
      <c r="M238" s="32"/>
      <c r="N238" s="19">
        <v>0.65500000000000003</v>
      </c>
      <c r="O238" s="32"/>
      <c r="P238" s="20">
        <v>1276.7</v>
      </c>
      <c r="Q238" s="20">
        <v>1276.7</v>
      </c>
      <c r="R238" s="32"/>
      <c r="S238" s="32"/>
      <c r="T238" s="20">
        <v>1276.7</v>
      </c>
      <c r="U238" s="20">
        <v>1276.7</v>
      </c>
      <c r="V238" s="20">
        <v>1276.7</v>
      </c>
      <c r="W238" s="52">
        <v>0</v>
      </c>
      <c r="X238" s="52">
        <v>255.3</v>
      </c>
      <c r="Y238" s="16">
        <v>1021.4000000000001</v>
      </c>
    </row>
    <row r="239" spans="1:25" x14ac:dyDescent="0.25">
      <c r="A239" s="1">
        <v>0</v>
      </c>
      <c r="B239" s="27" t="s">
        <v>243</v>
      </c>
      <c r="C239" s="14">
        <v>800</v>
      </c>
      <c r="D239" s="16">
        <v>0</v>
      </c>
      <c r="E239" s="16">
        <v>939.5</v>
      </c>
      <c r="F239" s="16">
        <v>1036.3</v>
      </c>
      <c r="G239" s="17">
        <v>1.1030335284725918</v>
      </c>
      <c r="H239" s="17">
        <v>1.0639903773452426</v>
      </c>
      <c r="I239" s="16">
        <v>999.6</v>
      </c>
      <c r="J239" s="15">
        <v>1.25</v>
      </c>
      <c r="K239" s="32"/>
      <c r="L239" s="18">
        <v>0.25700000000000001</v>
      </c>
      <c r="M239" s="32"/>
      <c r="N239" s="19">
        <v>0.74299999999999999</v>
      </c>
      <c r="O239" s="32"/>
      <c r="P239" s="20">
        <v>2896.4</v>
      </c>
      <c r="Q239" s="20">
        <v>2896.4</v>
      </c>
      <c r="R239" s="32"/>
      <c r="S239" s="32"/>
      <c r="T239" s="20">
        <v>2896.4</v>
      </c>
      <c r="U239" s="20">
        <v>2896.4</v>
      </c>
      <c r="V239" s="20">
        <v>2896.4</v>
      </c>
      <c r="W239" s="52">
        <v>0</v>
      </c>
      <c r="X239" s="52">
        <v>579.29999999999995</v>
      </c>
      <c r="Y239" s="16">
        <v>2317.1000000000004</v>
      </c>
    </row>
    <row r="240" spans="1:25" x14ac:dyDescent="0.25">
      <c r="A240" s="1">
        <v>0</v>
      </c>
      <c r="B240" s="27" t="s">
        <v>244</v>
      </c>
      <c r="C240" s="14">
        <v>1386</v>
      </c>
      <c r="D240" s="16">
        <v>0</v>
      </c>
      <c r="E240" s="16">
        <v>2043</v>
      </c>
      <c r="F240" s="16">
        <v>2283.6999999999998</v>
      </c>
      <c r="G240" s="17">
        <v>1.1178169358786099</v>
      </c>
      <c r="H240" s="17">
        <v>1.0639903773452426</v>
      </c>
      <c r="I240" s="16">
        <v>2173.6999999999998</v>
      </c>
      <c r="J240" s="15">
        <v>1.5680000000000001</v>
      </c>
      <c r="K240" s="32"/>
      <c r="L240" s="18">
        <v>0.32200000000000001</v>
      </c>
      <c r="M240" s="32"/>
      <c r="N240" s="19">
        <v>0.67800000000000005</v>
      </c>
      <c r="O240" s="32"/>
      <c r="P240" s="20">
        <v>4579</v>
      </c>
      <c r="Q240" s="20">
        <v>4579</v>
      </c>
      <c r="R240" s="32"/>
      <c r="S240" s="32"/>
      <c r="T240" s="20">
        <v>4579</v>
      </c>
      <c r="U240" s="20">
        <v>4579</v>
      </c>
      <c r="V240" s="20">
        <v>4579</v>
      </c>
      <c r="W240" s="52">
        <v>0</v>
      </c>
      <c r="X240" s="52">
        <v>915.8</v>
      </c>
      <c r="Y240" s="16">
        <v>3663.2</v>
      </c>
    </row>
    <row r="241" spans="1:25" x14ac:dyDescent="0.25">
      <c r="A241" s="1">
        <v>0</v>
      </c>
      <c r="B241" s="27" t="s">
        <v>245</v>
      </c>
      <c r="C241" s="14">
        <v>825</v>
      </c>
      <c r="D241" s="16">
        <v>0</v>
      </c>
      <c r="E241" s="16">
        <v>2766.3</v>
      </c>
      <c r="F241" s="16">
        <v>3004.8</v>
      </c>
      <c r="G241" s="17">
        <v>1.0862162455265156</v>
      </c>
      <c r="H241" s="17">
        <v>1.0639903773452426</v>
      </c>
      <c r="I241" s="16">
        <v>2943.3</v>
      </c>
      <c r="J241" s="15">
        <v>3.5680000000000001</v>
      </c>
      <c r="K241" s="32"/>
      <c r="L241" s="18">
        <v>0.73199999999999998</v>
      </c>
      <c r="M241" s="32"/>
      <c r="N241" s="19">
        <v>0.26800000000000002</v>
      </c>
      <c r="O241" s="32"/>
      <c r="P241" s="20">
        <v>1077.4000000000001</v>
      </c>
      <c r="Q241" s="20">
        <v>1077.4000000000001</v>
      </c>
      <c r="R241" s="32"/>
      <c r="S241" s="32"/>
      <c r="T241" s="20">
        <v>1077.4000000000001</v>
      </c>
      <c r="U241" s="20">
        <v>1077.4000000000001</v>
      </c>
      <c r="V241" s="20">
        <v>1077.4000000000001</v>
      </c>
      <c r="W241" s="52">
        <v>0</v>
      </c>
      <c r="X241" s="52">
        <v>215.5</v>
      </c>
      <c r="Y241" s="16">
        <v>861.90000000000009</v>
      </c>
    </row>
    <row r="242" spans="1:25" x14ac:dyDescent="0.25">
      <c r="A242" s="1">
        <v>0</v>
      </c>
      <c r="B242" s="27" t="s">
        <v>246</v>
      </c>
      <c r="C242" s="14">
        <v>1289</v>
      </c>
      <c r="D242" s="16">
        <v>0</v>
      </c>
      <c r="E242" s="16">
        <v>3263.6</v>
      </c>
      <c r="F242" s="16">
        <v>3560.4</v>
      </c>
      <c r="G242" s="17">
        <v>1.0909425174653757</v>
      </c>
      <c r="H242" s="17">
        <v>1.0639903773452426</v>
      </c>
      <c r="I242" s="16">
        <v>3472.4</v>
      </c>
      <c r="J242" s="15">
        <v>2.694</v>
      </c>
      <c r="K242" s="32"/>
      <c r="L242" s="18">
        <v>0.55300000000000005</v>
      </c>
      <c r="M242" s="32"/>
      <c r="N242" s="19">
        <v>0.44700000000000001</v>
      </c>
      <c r="O242" s="32"/>
      <c r="P242" s="20">
        <v>2807.6</v>
      </c>
      <c r="Q242" s="20">
        <v>2807.6</v>
      </c>
      <c r="R242" s="32"/>
      <c r="S242" s="32"/>
      <c r="T242" s="20">
        <v>2807.6</v>
      </c>
      <c r="U242" s="20">
        <v>2807.6</v>
      </c>
      <c r="V242" s="20">
        <v>2807.6</v>
      </c>
      <c r="W242" s="52">
        <v>0</v>
      </c>
      <c r="X242" s="52">
        <v>561.5</v>
      </c>
      <c r="Y242" s="16">
        <v>2246.1</v>
      </c>
    </row>
    <row r="243" spans="1:25" x14ac:dyDescent="0.25">
      <c r="A243" s="1">
        <v>0</v>
      </c>
      <c r="B243" s="27" t="s">
        <v>247</v>
      </c>
      <c r="C243" s="14">
        <v>792</v>
      </c>
      <c r="D243" s="16">
        <v>0</v>
      </c>
      <c r="E243" s="16">
        <v>1531.1</v>
      </c>
      <c r="F243" s="16">
        <v>1710.7</v>
      </c>
      <c r="G243" s="17">
        <v>1.1173012866566521</v>
      </c>
      <c r="H243" s="17">
        <v>1.0639903773452426</v>
      </c>
      <c r="I243" s="16">
        <v>1629.1</v>
      </c>
      <c r="J243" s="15">
        <v>2.0569999999999999</v>
      </c>
      <c r="K243" s="32"/>
      <c r="L243" s="18">
        <v>0.42199999999999999</v>
      </c>
      <c r="M243" s="32"/>
      <c r="N243" s="19">
        <v>0.57799999999999996</v>
      </c>
      <c r="O243" s="32"/>
      <c r="P243" s="20">
        <v>2230.6999999999998</v>
      </c>
      <c r="Q243" s="20">
        <v>2230.6999999999998</v>
      </c>
      <c r="R243" s="32"/>
      <c r="S243" s="32"/>
      <c r="T243" s="20">
        <v>2230.6999999999998</v>
      </c>
      <c r="U243" s="20">
        <v>2230.6999999999998</v>
      </c>
      <c r="V243" s="20">
        <v>2230.6999999999998</v>
      </c>
      <c r="W243" s="52">
        <v>0</v>
      </c>
      <c r="X243" s="52">
        <v>446.1</v>
      </c>
      <c r="Y243" s="16">
        <v>1784.6</v>
      </c>
    </row>
    <row r="244" spans="1:25" x14ac:dyDescent="0.25">
      <c r="A244" s="1">
        <v>0</v>
      </c>
      <c r="B244" s="27" t="s">
        <v>248</v>
      </c>
      <c r="C244" s="14">
        <v>650</v>
      </c>
      <c r="D244" s="16">
        <v>0</v>
      </c>
      <c r="E244" s="16">
        <v>1840.6</v>
      </c>
      <c r="F244" s="16">
        <v>2014.6</v>
      </c>
      <c r="G244" s="17">
        <v>1.0945343909594698</v>
      </c>
      <c r="H244" s="17">
        <v>1.0639903773452426</v>
      </c>
      <c r="I244" s="16">
        <v>1958.4</v>
      </c>
      <c r="J244" s="15">
        <v>3.0129999999999999</v>
      </c>
      <c r="K244" s="32"/>
      <c r="L244" s="18">
        <v>0.61799999999999999</v>
      </c>
      <c r="M244" s="32"/>
      <c r="N244" s="19">
        <v>0.38200000000000001</v>
      </c>
      <c r="O244" s="32"/>
      <c r="P244" s="20">
        <v>1209.9000000000001</v>
      </c>
      <c r="Q244" s="20">
        <v>1209.9000000000001</v>
      </c>
      <c r="R244" s="32"/>
      <c r="S244" s="32"/>
      <c r="T244" s="20">
        <v>1209.9000000000001</v>
      </c>
      <c r="U244" s="20">
        <v>1209.9000000000001</v>
      </c>
      <c r="V244" s="20">
        <v>1209.9000000000001</v>
      </c>
      <c r="W244" s="52">
        <v>0</v>
      </c>
      <c r="X244" s="52">
        <v>242</v>
      </c>
      <c r="Y244" s="16">
        <v>967.90000000000009</v>
      </c>
    </row>
    <row r="245" spans="1:25" x14ac:dyDescent="0.25">
      <c r="A245" s="1">
        <v>0</v>
      </c>
      <c r="B245" s="27" t="s">
        <v>249</v>
      </c>
      <c r="C245" s="14">
        <v>1064</v>
      </c>
      <c r="D245" s="16">
        <v>0</v>
      </c>
      <c r="E245" s="16">
        <v>3821</v>
      </c>
      <c r="F245" s="16">
        <v>4083.3</v>
      </c>
      <c r="G245" s="17">
        <v>1.0686469510599319</v>
      </c>
      <c r="H245" s="17">
        <v>1.0639903773452426</v>
      </c>
      <c r="I245" s="16">
        <v>4065.5</v>
      </c>
      <c r="J245" s="15">
        <v>3.8210000000000002</v>
      </c>
      <c r="K245" s="32"/>
      <c r="L245" s="18">
        <v>0.78400000000000003</v>
      </c>
      <c r="M245" s="32"/>
      <c r="N245" s="19">
        <v>0.216</v>
      </c>
      <c r="O245" s="32"/>
      <c r="P245" s="20">
        <v>1119.9000000000001</v>
      </c>
      <c r="Q245" s="20">
        <v>1119.9000000000001</v>
      </c>
      <c r="R245" s="32"/>
      <c r="S245" s="32"/>
      <c r="T245" s="20">
        <v>1119.9000000000001</v>
      </c>
      <c r="U245" s="20">
        <v>1119.9000000000001</v>
      </c>
      <c r="V245" s="20">
        <v>1119.9000000000001</v>
      </c>
      <c r="W245" s="52">
        <v>0</v>
      </c>
      <c r="X245" s="52">
        <v>224</v>
      </c>
      <c r="Y245" s="16">
        <v>895.90000000000009</v>
      </c>
    </row>
    <row r="246" spans="1:25" x14ac:dyDescent="0.25">
      <c r="A246" s="1">
        <v>0</v>
      </c>
      <c r="B246" s="27" t="s">
        <v>48</v>
      </c>
      <c r="C246" s="14">
        <v>811</v>
      </c>
      <c r="D246" s="16">
        <v>0</v>
      </c>
      <c r="E246" s="16">
        <v>1802.9</v>
      </c>
      <c r="F246" s="16">
        <v>1978.1</v>
      </c>
      <c r="G246" s="17">
        <v>1.0971767707582227</v>
      </c>
      <c r="H246" s="17">
        <v>1.0639903773452426</v>
      </c>
      <c r="I246" s="16">
        <v>1918.3</v>
      </c>
      <c r="J246" s="15">
        <v>2.3650000000000002</v>
      </c>
      <c r="K246" s="32"/>
      <c r="L246" s="18">
        <v>0.48499999999999999</v>
      </c>
      <c r="M246" s="32"/>
      <c r="N246" s="19">
        <v>0.51500000000000001</v>
      </c>
      <c r="O246" s="32"/>
      <c r="P246" s="20">
        <v>2035.2</v>
      </c>
      <c r="Q246" s="20">
        <v>2035.2</v>
      </c>
      <c r="R246" s="32"/>
      <c r="S246" s="32"/>
      <c r="T246" s="20">
        <v>2035.2</v>
      </c>
      <c r="U246" s="20">
        <v>2035.2</v>
      </c>
      <c r="V246" s="20">
        <v>2035.2</v>
      </c>
      <c r="W246" s="52">
        <v>0</v>
      </c>
      <c r="X246" s="52">
        <v>407</v>
      </c>
      <c r="Y246" s="16">
        <v>1628.2</v>
      </c>
    </row>
    <row r="247" spans="1:25" x14ac:dyDescent="0.25">
      <c r="A247" s="1">
        <v>0</v>
      </c>
      <c r="B247" s="27" t="s">
        <v>250</v>
      </c>
      <c r="C247" s="14">
        <v>1012</v>
      </c>
      <c r="D247" s="16">
        <v>0</v>
      </c>
      <c r="E247" s="16">
        <v>2287.1</v>
      </c>
      <c r="F247" s="16">
        <v>2513.1999999999998</v>
      </c>
      <c r="G247" s="17">
        <v>1.0988588168422893</v>
      </c>
      <c r="H247" s="17">
        <v>1.0639903773452426</v>
      </c>
      <c r="I247" s="16">
        <v>2433.5</v>
      </c>
      <c r="J247" s="15">
        <v>2.4049999999999998</v>
      </c>
      <c r="K247" s="32"/>
      <c r="L247" s="18">
        <v>0.49399999999999999</v>
      </c>
      <c r="M247" s="32"/>
      <c r="N247" s="19">
        <v>0.50600000000000001</v>
      </c>
      <c r="O247" s="32"/>
      <c r="P247" s="20">
        <v>2495.1999999999998</v>
      </c>
      <c r="Q247" s="20">
        <v>2495.1999999999998</v>
      </c>
      <c r="R247" s="32"/>
      <c r="S247" s="32"/>
      <c r="T247" s="20">
        <v>2495.1999999999998</v>
      </c>
      <c r="U247" s="20">
        <v>2495.1999999999998</v>
      </c>
      <c r="V247" s="20">
        <v>2495.1999999999998</v>
      </c>
      <c r="W247" s="52">
        <v>0</v>
      </c>
      <c r="X247" s="52">
        <v>499</v>
      </c>
      <c r="Y247" s="16">
        <v>1996.1999999999998</v>
      </c>
    </row>
    <row r="248" spans="1:25" x14ac:dyDescent="0.25">
      <c r="A248" s="1">
        <v>0</v>
      </c>
      <c r="B248" s="27" t="s">
        <v>251</v>
      </c>
      <c r="C248" s="14">
        <v>587</v>
      </c>
      <c r="D248" s="16">
        <v>0</v>
      </c>
      <c r="E248" s="16">
        <v>1577.1</v>
      </c>
      <c r="F248" s="16">
        <v>1736.6</v>
      </c>
      <c r="G248" s="17">
        <v>1.1011349946103608</v>
      </c>
      <c r="H248" s="17">
        <v>1.0639903773452426</v>
      </c>
      <c r="I248" s="16">
        <v>1678</v>
      </c>
      <c r="J248" s="15">
        <v>2.859</v>
      </c>
      <c r="K248" s="32"/>
      <c r="L248" s="18">
        <v>0.58699999999999997</v>
      </c>
      <c r="M248" s="32"/>
      <c r="N248" s="19">
        <v>0.41299999999999998</v>
      </c>
      <c r="O248" s="32"/>
      <c r="P248" s="20">
        <v>1181.3</v>
      </c>
      <c r="Q248" s="20">
        <v>1181.3</v>
      </c>
      <c r="R248" s="32"/>
      <c r="S248" s="32"/>
      <c r="T248" s="20">
        <v>1181.3</v>
      </c>
      <c r="U248" s="20">
        <v>1181.3</v>
      </c>
      <c r="V248" s="20">
        <v>1181.3</v>
      </c>
      <c r="W248" s="52">
        <v>0</v>
      </c>
      <c r="X248" s="52">
        <v>236.3</v>
      </c>
      <c r="Y248" s="16">
        <v>945</v>
      </c>
    </row>
    <row r="249" spans="1:25" x14ac:dyDescent="0.25">
      <c r="A249" s="1">
        <v>0</v>
      </c>
      <c r="B249" s="27" t="s">
        <v>252</v>
      </c>
      <c r="C249" s="14">
        <v>422</v>
      </c>
      <c r="D249" s="16">
        <v>0</v>
      </c>
      <c r="E249" s="16">
        <v>805.5</v>
      </c>
      <c r="F249" s="16">
        <v>907.8</v>
      </c>
      <c r="G249" s="17">
        <v>1.127001862197393</v>
      </c>
      <c r="H249" s="17">
        <v>1.0639903773452426</v>
      </c>
      <c r="I249" s="16">
        <v>857</v>
      </c>
      <c r="J249" s="15">
        <v>2.0310000000000001</v>
      </c>
      <c r="K249" s="32"/>
      <c r="L249" s="18">
        <v>0.41699999999999998</v>
      </c>
      <c r="M249" s="32"/>
      <c r="N249" s="19">
        <v>0.58299999999999996</v>
      </c>
      <c r="O249" s="32"/>
      <c r="P249" s="20">
        <v>1198.8</v>
      </c>
      <c r="Q249" s="20">
        <v>1198.8</v>
      </c>
      <c r="R249" s="32"/>
      <c r="S249" s="32"/>
      <c r="T249" s="20">
        <v>1198.8</v>
      </c>
      <c r="U249" s="20">
        <v>1198.8</v>
      </c>
      <c r="V249" s="20">
        <v>1198.8</v>
      </c>
      <c r="W249" s="52">
        <v>0</v>
      </c>
      <c r="X249" s="52">
        <v>239.8</v>
      </c>
      <c r="Y249" s="16">
        <v>959</v>
      </c>
    </row>
    <row r="250" spans="1:25" x14ac:dyDescent="0.25">
      <c r="A250" s="1">
        <v>0</v>
      </c>
      <c r="B250" s="27" t="s">
        <v>253</v>
      </c>
      <c r="C250" s="14">
        <v>963</v>
      </c>
      <c r="D250" s="16">
        <v>0</v>
      </c>
      <c r="E250" s="16">
        <v>1326.8</v>
      </c>
      <c r="F250" s="16">
        <v>1469.1</v>
      </c>
      <c r="G250" s="17">
        <v>1.1072505275851674</v>
      </c>
      <c r="H250" s="17">
        <v>1.0639903773452426</v>
      </c>
      <c r="I250" s="16">
        <v>1411.7</v>
      </c>
      <c r="J250" s="15">
        <v>1.466</v>
      </c>
      <c r="K250" s="32"/>
      <c r="L250" s="18">
        <v>0.30099999999999999</v>
      </c>
      <c r="M250" s="32"/>
      <c r="N250" s="19">
        <v>0.69899999999999995</v>
      </c>
      <c r="O250" s="32"/>
      <c r="P250" s="20">
        <v>3280.1</v>
      </c>
      <c r="Q250" s="20">
        <v>3280.1</v>
      </c>
      <c r="R250" s="32"/>
      <c r="S250" s="32"/>
      <c r="T250" s="20">
        <v>3280.1</v>
      </c>
      <c r="U250" s="20">
        <v>3280.1</v>
      </c>
      <c r="V250" s="20">
        <v>3280.1</v>
      </c>
      <c r="W250" s="52">
        <v>0</v>
      </c>
      <c r="X250" s="52">
        <v>656</v>
      </c>
      <c r="Y250" s="16">
        <v>2624.1</v>
      </c>
    </row>
    <row r="251" spans="1:25" x14ac:dyDescent="0.25">
      <c r="A251" s="1">
        <v>0</v>
      </c>
      <c r="B251" s="27" t="s">
        <v>254</v>
      </c>
      <c r="C251" s="14">
        <v>1026</v>
      </c>
      <c r="D251" s="16">
        <v>0</v>
      </c>
      <c r="E251" s="16">
        <v>1450</v>
      </c>
      <c r="F251" s="16">
        <v>1624.9</v>
      </c>
      <c r="G251" s="17">
        <v>1.1206206896551725</v>
      </c>
      <c r="H251" s="17">
        <v>1.0639903773452426</v>
      </c>
      <c r="I251" s="16">
        <v>1542.8</v>
      </c>
      <c r="J251" s="15">
        <v>1.504</v>
      </c>
      <c r="K251" s="32"/>
      <c r="L251" s="18">
        <v>0.309</v>
      </c>
      <c r="M251" s="32"/>
      <c r="N251" s="19">
        <v>0.69099999999999995</v>
      </c>
      <c r="O251" s="32"/>
      <c r="P251" s="20">
        <v>3454.7</v>
      </c>
      <c r="Q251" s="20">
        <v>3454.7</v>
      </c>
      <c r="R251" s="32"/>
      <c r="S251" s="32"/>
      <c r="T251" s="20">
        <v>3454.7</v>
      </c>
      <c r="U251" s="20">
        <v>3454.7</v>
      </c>
      <c r="V251" s="20">
        <v>3454.7</v>
      </c>
      <c r="W251" s="52">
        <v>0</v>
      </c>
      <c r="X251" s="52">
        <v>690.9</v>
      </c>
      <c r="Y251" s="16">
        <v>2763.7999999999997</v>
      </c>
    </row>
    <row r="252" spans="1:25" x14ac:dyDescent="0.25">
      <c r="A252" s="1">
        <v>0</v>
      </c>
      <c r="B252" s="27" t="s">
        <v>255</v>
      </c>
      <c r="C252" s="14">
        <v>941</v>
      </c>
      <c r="D252" s="16">
        <v>0</v>
      </c>
      <c r="E252" s="16">
        <v>1425.7</v>
      </c>
      <c r="F252" s="16">
        <v>1557.8</v>
      </c>
      <c r="G252" s="17">
        <v>1.0926562390404713</v>
      </c>
      <c r="H252" s="17">
        <v>1.0639903773452426</v>
      </c>
      <c r="I252" s="16">
        <v>1516.9</v>
      </c>
      <c r="J252" s="15">
        <v>1.6120000000000001</v>
      </c>
      <c r="K252" s="32"/>
      <c r="L252" s="18">
        <v>0.33100000000000002</v>
      </c>
      <c r="M252" s="32"/>
      <c r="N252" s="19">
        <v>0.66900000000000004</v>
      </c>
      <c r="O252" s="32"/>
      <c r="P252" s="20">
        <v>3067.6</v>
      </c>
      <c r="Q252" s="20">
        <v>3067.6</v>
      </c>
      <c r="R252" s="32"/>
      <c r="S252" s="32"/>
      <c r="T252" s="20">
        <v>3067.6</v>
      </c>
      <c r="U252" s="20">
        <v>3067.6</v>
      </c>
      <c r="V252" s="20">
        <v>3067.6</v>
      </c>
      <c r="W252" s="52">
        <v>0</v>
      </c>
      <c r="X252" s="52">
        <v>613.5</v>
      </c>
      <c r="Y252" s="16">
        <v>2454.1</v>
      </c>
    </row>
    <row r="253" spans="1:25" x14ac:dyDescent="0.25">
      <c r="A253" s="1">
        <v>2</v>
      </c>
      <c r="B253" s="15" t="s">
        <v>42</v>
      </c>
      <c r="C253" s="14">
        <v>26663</v>
      </c>
      <c r="D253" s="16">
        <v>5809</v>
      </c>
      <c r="E253" s="16">
        <v>115851.5</v>
      </c>
      <c r="F253" s="16">
        <v>123537.3</v>
      </c>
      <c r="G253" s="17">
        <v>1.0663418255266441</v>
      </c>
      <c r="H253" s="17">
        <v>1.0639903773452426</v>
      </c>
      <c r="I253" s="16">
        <v>123264.9</v>
      </c>
      <c r="J253" s="15">
        <v>4.6230000000000002</v>
      </c>
      <c r="K253" s="21">
        <v>0.46700000000000003</v>
      </c>
      <c r="L253" s="32"/>
      <c r="M253" s="21">
        <v>0.47899999999999998</v>
      </c>
      <c r="N253" s="19"/>
      <c r="O253" s="22">
        <v>126353.2</v>
      </c>
      <c r="P253" s="32"/>
      <c r="Q253" s="20">
        <v>126353.2</v>
      </c>
      <c r="R253" s="25">
        <v>0.14599999999999999</v>
      </c>
      <c r="S253" s="26">
        <v>144800.79999999999</v>
      </c>
      <c r="T253" s="32"/>
      <c r="U253" s="20">
        <v>144800.79999999999</v>
      </c>
      <c r="V253" s="20">
        <v>144800.79999999999</v>
      </c>
      <c r="W253" s="52">
        <v>43440.2</v>
      </c>
      <c r="X253" s="52">
        <v>20272.099999999999</v>
      </c>
      <c r="Y253" s="16">
        <v>81088.5</v>
      </c>
    </row>
    <row r="254" spans="1:25" x14ac:dyDescent="0.25">
      <c r="A254" s="1">
        <v>1</v>
      </c>
      <c r="B254" s="51" t="s">
        <v>256</v>
      </c>
      <c r="C254" s="14">
        <v>9594</v>
      </c>
      <c r="D254" s="53">
        <v>11101</v>
      </c>
      <c r="E254" s="53">
        <v>55068.7</v>
      </c>
      <c r="F254" s="53">
        <v>58508.299999999996</v>
      </c>
      <c r="G254" s="24"/>
      <c r="H254" s="24"/>
      <c r="I254" s="24">
        <v>58178.5</v>
      </c>
      <c r="J254" s="15"/>
      <c r="K254" s="32"/>
      <c r="L254" s="32"/>
      <c r="M254" s="32"/>
      <c r="N254" s="19"/>
      <c r="O254" s="24">
        <v>49451.5</v>
      </c>
      <c r="P254" s="24">
        <v>28866.799999999999</v>
      </c>
      <c r="Q254" s="24">
        <v>78318.3</v>
      </c>
      <c r="R254" s="24"/>
      <c r="S254" s="24">
        <v>90941.3</v>
      </c>
      <c r="T254" s="24">
        <v>28866.799999999999</v>
      </c>
      <c r="U254" s="24">
        <v>119808.1</v>
      </c>
      <c r="V254" s="24">
        <v>119808.1</v>
      </c>
      <c r="W254" s="53">
        <v>27282.400000000001</v>
      </c>
      <c r="X254" s="53">
        <v>18505.3</v>
      </c>
      <c r="Y254" s="53">
        <v>74020.400000000009</v>
      </c>
    </row>
    <row r="255" spans="1:25" x14ac:dyDescent="0.25">
      <c r="A255" s="1">
        <v>0</v>
      </c>
      <c r="B255" s="27" t="s">
        <v>257</v>
      </c>
      <c r="C255" s="14">
        <v>207</v>
      </c>
      <c r="D255" s="16">
        <v>0</v>
      </c>
      <c r="E255" s="16">
        <v>285.7</v>
      </c>
      <c r="F255" s="16">
        <v>299.8</v>
      </c>
      <c r="G255" s="17">
        <v>1.0493524676233812</v>
      </c>
      <c r="H255" s="17">
        <v>1.0493524676233812</v>
      </c>
      <c r="I255" s="16">
        <v>299.8</v>
      </c>
      <c r="J255" s="15">
        <v>1.448</v>
      </c>
      <c r="K255" s="32"/>
      <c r="L255" s="18">
        <v>0.29699999999999999</v>
      </c>
      <c r="M255" s="32"/>
      <c r="N255" s="19">
        <v>0.70299999999999996</v>
      </c>
      <c r="O255" s="32"/>
      <c r="P255" s="20">
        <v>709.1</v>
      </c>
      <c r="Q255" s="20">
        <v>709.1</v>
      </c>
      <c r="R255" s="32"/>
      <c r="S255" s="32"/>
      <c r="T255" s="20">
        <v>709.1</v>
      </c>
      <c r="U255" s="20">
        <v>709.1</v>
      </c>
      <c r="V255" s="20">
        <v>709.1</v>
      </c>
      <c r="W255" s="52">
        <v>0</v>
      </c>
      <c r="X255" s="52">
        <v>141.80000000000001</v>
      </c>
      <c r="Y255" s="16">
        <v>567.29999999999995</v>
      </c>
    </row>
    <row r="256" spans="1:25" x14ac:dyDescent="0.25">
      <c r="A256" s="1">
        <v>0</v>
      </c>
      <c r="B256" s="27" t="s">
        <v>258</v>
      </c>
      <c r="C256" s="14">
        <v>338</v>
      </c>
      <c r="D256" s="16">
        <v>0</v>
      </c>
      <c r="E256" s="16">
        <v>269</v>
      </c>
      <c r="F256" s="16">
        <v>281.7</v>
      </c>
      <c r="G256" s="17">
        <v>1.0472118959107806</v>
      </c>
      <c r="H256" s="17">
        <v>1.0472118959107806</v>
      </c>
      <c r="I256" s="16">
        <v>281.7</v>
      </c>
      <c r="J256" s="15">
        <v>0.83299999999999996</v>
      </c>
      <c r="K256" s="32"/>
      <c r="L256" s="18">
        <v>0.17100000000000001</v>
      </c>
      <c r="M256" s="32"/>
      <c r="N256" s="19">
        <v>0.82899999999999996</v>
      </c>
      <c r="O256" s="32"/>
      <c r="P256" s="20">
        <v>1365.4</v>
      </c>
      <c r="Q256" s="20">
        <v>1365.4</v>
      </c>
      <c r="R256" s="32"/>
      <c r="S256" s="32"/>
      <c r="T256" s="20">
        <v>1365.4</v>
      </c>
      <c r="U256" s="20">
        <v>1365.4</v>
      </c>
      <c r="V256" s="20">
        <v>1365.4</v>
      </c>
      <c r="W256" s="52">
        <v>0</v>
      </c>
      <c r="X256" s="52">
        <v>273.10000000000002</v>
      </c>
      <c r="Y256" s="16">
        <v>1092.3000000000002</v>
      </c>
    </row>
    <row r="257" spans="1:25" x14ac:dyDescent="0.25">
      <c r="A257" s="1">
        <v>0</v>
      </c>
      <c r="B257" s="27" t="s">
        <v>259</v>
      </c>
      <c r="C257" s="14">
        <v>465</v>
      </c>
      <c r="D257" s="16">
        <v>0</v>
      </c>
      <c r="E257" s="16">
        <v>324.10000000000002</v>
      </c>
      <c r="F257" s="16">
        <v>335.7</v>
      </c>
      <c r="G257" s="17">
        <v>1.0357914224004936</v>
      </c>
      <c r="H257" s="17">
        <v>1.0357914224004936</v>
      </c>
      <c r="I257" s="16">
        <v>335.7</v>
      </c>
      <c r="J257" s="15">
        <v>0.72199999999999998</v>
      </c>
      <c r="K257" s="32"/>
      <c r="L257" s="18">
        <v>0.14799999999999999</v>
      </c>
      <c r="M257" s="32"/>
      <c r="N257" s="19">
        <v>0.85199999999999998</v>
      </c>
      <c r="O257" s="32"/>
      <c r="P257" s="20">
        <v>1930.5</v>
      </c>
      <c r="Q257" s="20">
        <v>1930.5</v>
      </c>
      <c r="R257" s="32"/>
      <c r="S257" s="32"/>
      <c r="T257" s="20">
        <v>1930.5</v>
      </c>
      <c r="U257" s="20">
        <v>1930.5</v>
      </c>
      <c r="V257" s="20">
        <v>1930.5</v>
      </c>
      <c r="W257" s="52">
        <v>0</v>
      </c>
      <c r="X257" s="52">
        <v>386.1</v>
      </c>
      <c r="Y257" s="16">
        <v>1544.4</v>
      </c>
    </row>
    <row r="258" spans="1:25" x14ac:dyDescent="0.25">
      <c r="A258" s="1">
        <v>0</v>
      </c>
      <c r="B258" s="27" t="s">
        <v>260</v>
      </c>
      <c r="C258" s="14">
        <v>360</v>
      </c>
      <c r="D258" s="16">
        <v>0</v>
      </c>
      <c r="E258" s="16">
        <v>269.5</v>
      </c>
      <c r="F258" s="16">
        <v>282.8</v>
      </c>
      <c r="G258" s="17">
        <v>1.0493506493506495</v>
      </c>
      <c r="H258" s="17">
        <v>1.0493506493506495</v>
      </c>
      <c r="I258" s="16">
        <v>282.8</v>
      </c>
      <c r="J258" s="15">
        <v>0.78600000000000003</v>
      </c>
      <c r="K258" s="32"/>
      <c r="L258" s="18">
        <v>0.161</v>
      </c>
      <c r="M258" s="32"/>
      <c r="N258" s="19">
        <v>0.83899999999999997</v>
      </c>
      <c r="O258" s="32"/>
      <c r="P258" s="20">
        <v>1471.8</v>
      </c>
      <c r="Q258" s="20">
        <v>1471.8</v>
      </c>
      <c r="R258" s="32"/>
      <c r="S258" s="32"/>
      <c r="T258" s="20">
        <v>1471.8</v>
      </c>
      <c r="U258" s="20">
        <v>1471.8</v>
      </c>
      <c r="V258" s="20">
        <v>1471.8</v>
      </c>
      <c r="W258" s="52">
        <v>0</v>
      </c>
      <c r="X258" s="52">
        <v>294.39999999999998</v>
      </c>
      <c r="Y258" s="16">
        <v>1177.4000000000001</v>
      </c>
    </row>
    <row r="259" spans="1:25" x14ac:dyDescent="0.25">
      <c r="A259" s="1">
        <v>0</v>
      </c>
      <c r="B259" s="27" t="s">
        <v>261</v>
      </c>
      <c r="C259" s="14">
        <v>539</v>
      </c>
      <c r="D259" s="16">
        <v>0</v>
      </c>
      <c r="E259" s="16">
        <v>528.70000000000005</v>
      </c>
      <c r="F259" s="16">
        <v>554.29999999999995</v>
      </c>
      <c r="G259" s="17">
        <v>1.0484206544354073</v>
      </c>
      <c r="H259" s="17">
        <v>1.0484206544354073</v>
      </c>
      <c r="I259" s="16">
        <v>554.29999999999995</v>
      </c>
      <c r="J259" s="15">
        <v>1.028</v>
      </c>
      <c r="K259" s="32"/>
      <c r="L259" s="18">
        <v>0.21099999999999999</v>
      </c>
      <c r="M259" s="32"/>
      <c r="N259" s="19">
        <v>0.78900000000000003</v>
      </c>
      <c r="O259" s="32"/>
      <c r="P259" s="20">
        <v>2072.3000000000002</v>
      </c>
      <c r="Q259" s="20">
        <v>2072.3000000000002</v>
      </c>
      <c r="R259" s="32"/>
      <c r="S259" s="32"/>
      <c r="T259" s="20">
        <v>2072.3000000000002</v>
      </c>
      <c r="U259" s="20">
        <v>2072.3000000000002</v>
      </c>
      <c r="V259" s="20">
        <v>2072.3000000000002</v>
      </c>
      <c r="W259" s="52">
        <v>0</v>
      </c>
      <c r="X259" s="52">
        <v>414.5</v>
      </c>
      <c r="Y259" s="16">
        <v>1657.8000000000002</v>
      </c>
    </row>
    <row r="260" spans="1:25" x14ac:dyDescent="0.25">
      <c r="A260" s="1">
        <v>0</v>
      </c>
      <c r="B260" s="27" t="s">
        <v>262</v>
      </c>
      <c r="C260" s="14">
        <v>290</v>
      </c>
      <c r="D260" s="16">
        <v>0</v>
      </c>
      <c r="E260" s="16">
        <v>287</v>
      </c>
      <c r="F260" s="16">
        <v>297.2</v>
      </c>
      <c r="G260" s="17">
        <v>1.0355400696864112</v>
      </c>
      <c r="H260" s="17">
        <v>1.0355400696864112</v>
      </c>
      <c r="I260" s="16">
        <v>297.2</v>
      </c>
      <c r="J260" s="15">
        <v>1.0249999999999999</v>
      </c>
      <c r="K260" s="32"/>
      <c r="L260" s="18">
        <v>0.21</v>
      </c>
      <c r="M260" s="32"/>
      <c r="N260" s="19">
        <v>0.79</v>
      </c>
      <c r="O260" s="32"/>
      <c r="P260" s="20">
        <v>1116.4000000000001</v>
      </c>
      <c r="Q260" s="20">
        <v>1116.4000000000001</v>
      </c>
      <c r="R260" s="32"/>
      <c r="S260" s="32"/>
      <c r="T260" s="20">
        <v>1116.4000000000001</v>
      </c>
      <c r="U260" s="20">
        <v>1116.4000000000001</v>
      </c>
      <c r="V260" s="20">
        <v>1116.4000000000001</v>
      </c>
      <c r="W260" s="52">
        <v>0</v>
      </c>
      <c r="X260" s="52">
        <v>223.3</v>
      </c>
      <c r="Y260" s="16">
        <v>893.10000000000014</v>
      </c>
    </row>
    <row r="261" spans="1:25" x14ac:dyDescent="0.25">
      <c r="A261" s="1">
        <v>0</v>
      </c>
      <c r="B261" s="27" t="s">
        <v>263</v>
      </c>
      <c r="C261" s="14">
        <v>208</v>
      </c>
      <c r="D261" s="16">
        <v>0</v>
      </c>
      <c r="E261" s="16">
        <v>225.8</v>
      </c>
      <c r="F261" s="16">
        <v>237.1</v>
      </c>
      <c r="G261" s="17">
        <v>1.0500442869796278</v>
      </c>
      <c r="H261" s="17">
        <v>1.0500442869796278</v>
      </c>
      <c r="I261" s="16">
        <v>237.1</v>
      </c>
      <c r="J261" s="15">
        <v>1.1399999999999999</v>
      </c>
      <c r="K261" s="32"/>
      <c r="L261" s="18">
        <v>0.23400000000000001</v>
      </c>
      <c r="M261" s="32"/>
      <c r="N261" s="19">
        <v>0.76600000000000001</v>
      </c>
      <c r="O261" s="32"/>
      <c r="P261" s="20">
        <v>776.4</v>
      </c>
      <c r="Q261" s="20">
        <v>776.4</v>
      </c>
      <c r="R261" s="32"/>
      <c r="S261" s="32"/>
      <c r="T261" s="20">
        <v>776.4</v>
      </c>
      <c r="U261" s="20">
        <v>776.4</v>
      </c>
      <c r="V261" s="20">
        <v>776.4</v>
      </c>
      <c r="W261" s="52">
        <v>0</v>
      </c>
      <c r="X261" s="52">
        <v>155.30000000000001</v>
      </c>
      <c r="Y261" s="16">
        <v>621.09999999999991</v>
      </c>
    </row>
    <row r="262" spans="1:25" x14ac:dyDescent="0.25">
      <c r="A262" s="1">
        <v>0</v>
      </c>
      <c r="B262" s="27" t="s">
        <v>264</v>
      </c>
      <c r="C262" s="14">
        <v>167</v>
      </c>
      <c r="D262" s="16">
        <v>0</v>
      </c>
      <c r="E262" s="16">
        <v>128.4</v>
      </c>
      <c r="F262" s="16">
        <v>133.5</v>
      </c>
      <c r="G262" s="17">
        <v>1.0397196261682242</v>
      </c>
      <c r="H262" s="17">
        <v>1.0397196261682242</v>
      </c>
      <c r="I262" s="16">
        <v>133.5</v>
      </c>
      <c r="J262" s="15">
        <v>0.79900000000000004</v>
      </c>
      <c r="K262" s="32"/>
      <c r="L262" s="18">
        <v>0.16400000000000001</v>
      </c>
      <c r="M262" s="32"/>
      <c r="N262" s="19">
        <v>0.83599999999999997</v>
      </c>
      <c r="O262" s="32"/>
      <c r="P262" s="20">
        <v>680.3</v>
      </c>
      <c r="Q262" s="20">
        <v>680.3</v>
      </c>
      <c r="R262" s="32"/>
      <c r="S262" s="32"/>
      <c r="T262" s="20">
        <v>680.3</v>
      </c>
      <c r="U262" s="20">
        <v>680.3</v>
      </c>
      <c r="V262" s="20">
        <v>680.3</v>
      </c>
      <c r="W262" s="52">
        <v>0</v>
      </c>
      <c r="X262" s="52">
        <v>136.1</v>
      </c>
      <c r="Y262" s="16">
        <v>544.19999999999993</v>
      </c>
    </row>
    <row r="263" spans="1:25" x14ac:dyDescent="0.25">
      <c r="A263" s="1">
        <v>0</v>
      </c>
      <c r="B263" s="27" t="s">
        <v>265</v>
      </c>
      <c r="C263" s="14">
        <v>119</v>
      </c>
      <c r="D263" s="16">
        <v>0</v>
      </c>
      <c r="E263" s="16">
        <v>43.7</v>
      </c>
      <c r="F263" s="16">
        <v>46.2</v>
      </c>
      <c r="G263" s="17">
        <v>1.0572082379862699</v>
      </c>
      <c r="H263" s="17">
        <v>1.0572082379862699</v>
      </c>
      <c r="I263" s="16">
        <v>46.2</v>
      </c>
      <c r="J263" s="15">
        <v>0.38800000000000001</v>
      </c>
      <c r="K263" s="32"/>
      <c r="L263" s="18">
        <v>0.08</v>
      </c>
      <c r="M263" s="32"/>
      <c r="N263" s="19">
        <v>0.92</v>
      </c>
      <c r="O263" s="32"/>
      <c r="P263" s="20">
        <v>533.5</v>
      </c>
      <c r="Q263" s="20">
        <v>533.5</v>
      </c>
      <c r="R263" s="32"/>
      <c r="S263" s="32"/>
      <c r="T263" s="20">
        <v>533.5</v>
      </c>
      <c r="U263" s="20">
        <v>533.5</v>
      </c>
      <c r="V263" s="20">
        <v>533.5</v>
      </c>
      <c r="W263" s="52">
        <v>0</v>
      </c>
      <c r="X263" s="52">
        <v>106.7</v>
      </c>
      <c r="Y263" s="16">
        <v>426.8</v>
      </c>
    </row>
    <row r="264" spans="1:25" x14ac:dyDescent="0.25">
      <c r="A264" s="1">
        <v>0</v>
      </c>
      <c r="B264" s="27" t="s">
        <v>266</v>
      </c>
      <c r="C264" s="14">
        <v>354</v>
      </c>
      <c r="D264" s="16">
        <v>0</v>
      </c>
      <c r="E264" s="16">
        <v>436.2</v>
      </c>
      <c r="F264" s="16">
        <v>446.2</v>
      </c>
      <c r="G264" s="17">
        <v>1.0229252636405319</v>
      </c>
      <c r="H264" s="17">
        <v>1.0229252636405319</v>
      </c>
      <c r="I264" s="16">
        <v>446.2</v>
      </c>
      <c r="J264" s="15">
        <v>1.26</v>
      </c>
      <c r="K264" s="32"/>
      <c r="L264" s="18">
        <v>0.25900000000000001</v>
      </c>
      <c r="M264" s="32"/>
      <c r="N264" s="19">
        <v>0.74099999999999999</v>
      </c>
      <c r="O264" s="32"/>
      <c r="P264" s="20">
        <v>1278.2</v>
      </c>
      <c r="Q264" s="20">
        <v>1278.2</v>
      </c>
      <c r="R264" s="32"/>
      <c r="S264" s="32"/>
      <c r="T264" s="20">
        <v>1278.2</v>
      </c>
      <c r="U264" s="20">
        <v>1278.2</v>
      </c>
      <c r="V264" s="20">
        <v>1278.2</v>
      </c>
      <c r="W264" s="52">
        <v>0</v>
      </c>
      <c r="X264" s="52">
        <v>255.6</v>
      </c>
      <c r="Y264" s="16">
        <v>1022.6</v>
      </c>
    </row>
    <row r="265" spans="1:25" x14ac:dyDescent="0.25">
      <c r="A265" s="1">
        <v>3</v>
      </c>
      <c r="B265" s="27" t="s">
        <v>267</v>
      </c>
      <c r="C265" s="14">
        <v>4851</v>
      </c>
      <c r="D265" s="16">
        <v>0</v>
      </c>
      <c r="E265" s="16">
        <v>12586.9</v>
      </c>
      <c r="F265" s="16">
        <v>13722.1</v>
      </c>
      <c r="G265" s="17">
        <v>1.090189006030079</v>
      </c>
      <c r="H265" s="17">
        <v>1.0639903773452426</v>
      </c>
      <c r="I265" s="16">
        <v>13392.3</v>
      </c>
      <c r="J265" s="15">
        <v>2.7610000000000001</v>
      </c>
      <c r="K265" s="32"/>
      <c r="L265" s="18">
        <v>0.56699999999999995</v>
      </c>
      <c r="M265" s="32"/>
      <c r="N265" s="19">
        <v>0.433</v>
      </c>
      <c r="O265" s="32"/>
      <c r="P265" s="20">
        <v>10235.299999999999</v>
      </c>
      <c r="Q265" s="20">
        <v>10235.299999999999</v>
      </c>
      <c r="R265" s="32"/>
      <c r="S265" s="32"/>
      <c r="T265" s="20">
        <v>10235.299999999999</v>
      </c>
      <c r="U265" s="20">
        <v>10235.299999999999</v>
      </c>
      <c r="V265" s="20">
        <v>10235.299999999999</v>
      </c>
      <c r="W265" s="52">
        <v>0</v>
      </c>
      <c r="X265" s="52">
        <v>2047.1</v>
      </c>
      <c r="Y265" s="16">
        <v>8188.1999999999989</v>
      </c>
    </row>
    <row r="266" spans="1:25" x14ac:dyDescent="0.25">
      <c r="A266" s="1">
        <v>0</v>
      </c>
      <c r="B266" s="27" t="s">
        <v>268</v>
      </c>
      <c r="C266" s="14">
        <v>405</v>
      </c>
      <c r="D266" s="16">
        <v>0</v>
      </c>
      <c r="E266" s="16">
        <v>336.7</v>
      </c>
      <c r="F266" s="16">
        <v>353.3</v>
      </c>
      <c r="G266" s="17">
        <v>1.0493020493020493</v>
      </c>
      <c r="H266" s="17">
        <v>1.0493020493020493</v>
      </c>
      <c r="I266" s="16">
        <v>353.3</v>
      </c>
      <c r="J266" s="15">
        <v>0.872</v>
      </c>
      <c r="K266" s="32"/>
      <c r="L266" s="18">
        <v>0.17899999999999999</v>
      </c>
      <c r="M266" s="32"/>
      <c r="N266" s="19">
        <v>0.82099999999999995</v>
      </c>
      <c r="O266" s="32"/>
      <c r="P266" s="20">
        <v>1620.2</v>
      </c>
      <c r="Q266" s="20">
        <v>1620.2</v>
      </c>
      <c r="R266" s="32"/>
      <c r="S266" s="32"/>
      <c r="T266" s="20">
        <v>1620.2</v>
      </c>
      <c r="U266" s="20">
        <v>1620.2</v>
      </c>
      <c r="V266" s="20">
        <v>1620.2</v>
      </c>
      <c r="W266" s="52">
        <v>0</v>
      </c>
      <c r="X266" s="52">
        <v>324</v>
      </c>
      <c r="Y266" s="16">
        <v>1296.2</v>
      </c>
    </row>
    <row r="267" spans="1:25" x14ac:dyDescent="0.25">
      <c r="A267" s="1">
        <v>0</v>
      </c>
      <c r="B267" s="27" t="s">
        <v>269</v>
      </c>
      <c r="C267" s="14">
        <v>318</v>
      </c>
      <c r="D267" s="16">
        <v>0</v>
      </c>
      <c r="E267" s="16">
        <v>247.3</v>
      </c>
      <c r="F267" s="16">
        <v>259.10000000000002</v>
      </c>
      <c r="G267" s="17">
        <v>1.0477153255155682</v>
      </c>
      <c r="H267" s="17">
        <v>1.0477153255155682</v>
      </c>
      <c r="I267" s="16">
        <v>259.10000000000002</v>
      </c>
      <c r="J267" s="15">
        <v>0.81499999999999995</v>
      </c>
      <c r="K267" s="32"/>
      <c r="L267" s="18">
        <v>0.16700000000000001</v>
      </c>
      <c r="M267" s="32"/>
      <c r="N267" s="19">
        <v>0.83299999999999996</v>
      </c>
      <c r="O267" s="32"/>
      <c r="P267" s="20">
        <v>1290.8</v>
      </c>
      <c r="Q267" s="20">
        <v>1290.8</v>
      </c>
      <c r="R267" s="32"/>
      <c r="S267" s="32"/>
      <c r="T267" s="20">
        <v>1290.8</v>
      </c>
      <c r="U267" s="20">
        <v>1290.8</v>
      </c>
      <c r="V267" s="20">
        <v>1290.8</v>
      </c>
      <c r="W267" s="52">
        <v>0</v>
      </c>
      <c r="X267" s="52">
        <v>258.2</v>
      </c>
      <c r="Y267" s="16">
        <v>1032.5999999999999</v>
      </c>
    </row>
    <row r="268" spans="1:25" x14ac:dyDescent="0.25">
      <c r="A268" s="1">
        <v>0</v>
      </c>
      <c r="B268" s="27" t="s">
        <v>270</v>
      </c>
      <c r="C268" s="14">
        <v>167</v>
      </c>
      <c r="D268" s="16">
        <v>0</v>
      </c>
      <c r="E268" s="16">
        <v>70.8</v>
      </c>
      <c r="F268" s="16">
        <v>73.5</v>
      </c>
      <c r="G268" s="17">
        <v>1.0381355932203391</v>
      </c>
      <c r="H268" s="17">
        <v>1.0381355932203391</v>
      </c>
      <c r="I268" s="16">
        <v>73.5</v>
      </c>
      <c r="J268" s="15">
        <v>0.44</v>
      </c>
      <c r="K268" s="32"/>
      <c r="L268" s="18">
        <v>0.09</v>
      </c>
      <c r="M268" s="32"/>
      <c r="N268" s="19">
        <v>0.91</v>
      </c>
      <c r="O268" s="32"/>
      <c r="P268" s="20">
        <v>740.5</v>
      </c>
      <c r="Q268" s="20">
        <v>740.5</v>
      </c>
      <c r="R268" s="32"/>
      <c r="S268" s="32"/>
      <c r="T268" s="20">
        <v>740.5</v>
      </c>
      <c r="U268" s="20">
        <v>740.5</v>
      </c>
      <c r="V268" s="20">
        <v>740.5</v>
      </c>
      <c r="W268" s="52">
        <v>0</v>
      </c>
      <c r="X268" s="52">
        <v>148.1</v>
      </c>
      <c r="Y268" s="16">
        <v>592.4</v>
      </c>
    </row>
    <row r="269" spans="1:25" x14ac:dyDescent="0.25">
      <c r="A269" s="1">
        <v>0</v>
      </c>
      <c r="B269" s="27" t="s">
        <v>271</v>
      </c>
      <c r="C269" s="14">
        <v>310</v>
      </c>
      <c r="D269" s="16">
        <v>0</v>
      </c>
      <c r="E269" s="16">
        <v>253.5</v>
      </c>
      <c r="F269" s="16">
        <v>263.60000000000002</v>
      </c>
      <c r="G269" s="17">
        <v>1.0398422090729784</v>
      </c>
      <c r="H269" s="17">
        <v>1.0398422090729784</v>
      </c>
      <c r="I269" s="16">
        <v>263.60000000000002</v>
      </c>
      <c r="J269" s="15">
        <v>0.85</v>
      </c>
      <c r="K269" s="32"/>
      <c r="L269" s="18">
        <v>0.17399999999999999</v>
      </c>
      <c r="M269" s="32"/>
      <c r="N269" s="19">
        <v>0.82599999999999996</v>
      </c>
      <c r="O269" s="32"/>
      <c r="P269" s="20">
        <v>1247.7</v>
      </c>
      <c r="Q269" s="20">
        <v>1247.7</v>
      </c>
      <c r="R269" s="32"/>
      <c r="S269" s="32"/>
      <c r="T269" s="20">
        <v>1247.7</v>
      </c>
      <c r="U269" s="20">
        <v>1247.7</v>
      </c>
      <c r="V269" s="20">
        <v>1247.7</v>
      </c>
      <c r="W269" s="52">
        <v>0</v>
      </c>
      <c r="X269" s="52">
        <v>249.5</v>
      </c>
      <c r="Y269" s="16">
        <v>998.2</v>
      </c>
    </row>
    <row r="270" spans="1:25" x14ac:dyDescent="0.25">
      <c r="A270" s="1">
        <v>0</v>
      </c>
      <c r="B270" s="27" t="s">
        <v>272</v>
      </c>
      <c r="C270" s="14">
        <v>338</v>
      </c>
      <c r="D270" s="16">
        <v>0</v>
      </c>
      <c r="E270" s="16">
        <v>365.6</v>
      </c>
      <c r="F270" s="16">
        <v>381.8</v>
      </c>
      <c r="G270" s="17">
        <v>1.0443107221006565</v>
      </c>
      <c r="H270" s="17">
        <v>1.0443107221006565</v>
      </c>
      <c r="I270" s="16">
        <v>381.8</v>
      </c>
      <c r="J270" s="15">
        <v>1.1299999999999999</v>
      </c>
      <c r="K270" s="32"/>
      <c r="L270" s="18">
        <v>0.23200000000000001</v>
      </c>
      <c r="M270" s="32"/>
      <c r="N270" s="19">
        <v>0.76800000000000002</v>
      </c>
      <c r="O270" s="32"/>
      <c r="P270" s="20">
        <v>1264.9000000000001</v>
      </c>
      <c r="Q270" s="20">
        <v>1264.9000000000001</v>
      </c>
      <c r="R270" s="32"/>
      <c r="S270" s="32"/>
      <c r="T270" s="20">
        <v>1264.9000000000001</v>
      </c>
      <c r="U270" s="20">
        <v>1264.9000000000001</v>
      </c>
      <c r="V270" s="20">
        <v>1264.9000000000001</v>
      </c>
      <c r="W270" s="52">
        <v>0</v>
      </c>
      <c r="X270" s="52">
        <v>253</v>
      </c>
      <c r="Y270" s="16">
        <v>1011.9000000000001</v>
      </c>
    </row>
    <row r="271" spans="1:25" x14ac:dyDescent="0.25">
      <c r="A271" s="1">
        <v>0</v>
      </c>
      <c r="B271" s="27" t="s">
        <v>203</v>
      </c>
      <c r="C271" s="14">
        <v>158</v>
      </c>
      <c r="D271" s="16">
        <v>0</v>
      </c>
      <c r="E271" s="16">
        <v>224.8</v>
      </c>
      <c r="F271" s="16">
        <v>236.6</v>
      </c>
      <c r="G271" s="17">
        <v>1.052491103202847</v>
      </c>
      <c r="H271" s="17">
        <v>1.052491103202847</v>
      </c>
      <c r="I271" s="16">
        <v>236.6</v>
      </c>
      <c r="J271" s="15">
        <v>1.4970000000000001</v>
      </c>
      <c r="K271" s="32"/>
      <c r="L271" s="18">
        <v>0.307</v>
      </c>
      <c r="M271" s="32"/>
      <c r="N271" s="19">
        <v>0.69299999999999995</v>
      </c>
      <c r="O271" s="32"/>
      <c r="P271" s="20">
        <v>533.5</v>
      </c>
      <c r="Q271" s="20">
        <v>533.5</v>
      </c>
      <c r="R271" s="32"/>
      <c r="S271" s="32"/>
      <c r="T271" s="20">
        <v>533.5</v>
      </c>
      <c r="U271" s="20">
        <v>533.5</v>
      </c>
      <c r="V271" s="20">
        <v>533.5</v>
      </c>
      <c r="W271" s="52">
        <v>0</v>
      </c>
      <c r="X271" s="52">
        <v>106.7</v>
      </c>
      <c r="Y271" s="16">
        <v>426.8</v>
      </c>
    </row>
    <row r="272" spans="1:25" x14ac:dyDescent="0.25">
      <c r="A272" s="1">
        <v>2</v>
      </c>
      <c r="B272" s="15" t="s">
        <v>42</v>
      </c>
      <c r="C272" s="14">
        <v>9594</v>
      </c>
      <c r="D272" s="16">
        <v>11101</v>
      </c>
      <c r="E272" s="16">
        <v>38185</v>
      </c>
      <c r="F272" s="16">
        <v>40303.800000000003</v>
      </c>
      <c r="G272" s="17">
        <v>1.0554877569726333</v>
      </c>
      <c r="H272" s="17">
        <v>1.0554877569726333</v>
      </c>
      <c r="I272" s="16">
        <v>40303.800000000003</v>
      </c>
      <c r="J272" s="15">
        <v>4.2009999999999996</v>
      </c>
      <c r="K272" s="21">
        <v>0.42499999999999999</v>
      </c>
      <c r="L272" s="32"/>
      <c r="M272" s="21">
        <v>0.52100000000000002</v>
      </c>
      <c r="N272" s="19"/>
      <c r="O272" s="22">
        <v>49451.5</v>
      </c>
      <c r="P272" s="32"/>
      <c r="Q272" s="20">
        <v>49451.5</v>
      </c>
      <c r="R272" s="25">
        <v>0.83899999999999997</v>
      </c>
      <c r="S272" s="26">
        <v>90941.3</v>
      </c>
      <c r="T272" s="32"/>
      <c r="U272" s="20">
        <v>90941.3</v>
      </c>
      <c r="V272" s="20">
        <v>90941.3</v>
      </c>
      <c r="W272" s="52">
        <v>27282.400000000001</v>
      </c>
      <c r="X272" s="52">
        <v>12731.8</v>
      </c>
      <c r="Y272" s="16">
        <v>50927.100000000006</v>
      </c>
    </row>
    <row r="273" spans="1:25" x14ac:dyDescent="0.25">
      <c r="A273" s="1">
        <v>1</v>
      </c>
      <c r="B273" s="51" t="s">
        <v>273</v>
      </c>
      <c r="C273" s="14">
        <v>23313</v>
      </c>
      <c r="D273" s="53">
        <v>3453</v>
      </c>
      <c r="E273" s="53">
        <v>174335.90000000002</v>
      </c>
      <c r="F273" s="53">
        <v>186415.1</v>
      </c>
      <c r="G273" s="24"/>
      <c r="H273" s="24"/>
      <c r="I273" s="24">
        <v>185098.9</v>
      </c>
      <c r="J273" s="15"/>
      <c r="K273" s="32"/>
      <c r="L273" s="32"/>
      <c r="M273" s="32"/>
      <c r="N273" s="19"/>
      <c r="O273" s="24">
        <v>96870</v>
      </c>
      <c r="P273" s="24">
        <v>56534</v>
      </c>
      <c r="Q273" s="24">
        <v>153404</v>
      </c>
      <c r="R273" s="24"/>
      <c r="S273" s="24">
        <v>96870</v>
      </c>
      <c r="T273" s="24">
        <v>56534</v>
      </c>
      <c r="U273" s="24">
        <v>153404</v>
      </c>
      <c r="V273" s="24">
        <v>153404</v>
      </c>
      <c r="W273" s="53">
        <v>29061</v>
      </c>
      <c r="X273" s="53">
        <v>24868.600000000002</v>
      </c>
      <c r="Y273" s="53">
        <v>99474.4</v>
      </c>
    </row>
    <row r="274" spans="1:25" x14ac:dyDescent="0.25">
      <c r="A274" s="1">
        <v>3</v>
      </c>
      <c r="B274" s="27" t="s">
        <v>274</v>
      </c>
      <c r="C274" s="14">
        <v>13237</v>
      </c>
      <c r="D274" s="16">
        <v>0</v>
      </c>
      <c r="E274" s="16">
        <v>29072.9</v>
      </c>
      <c r="F274" s="16">
        <v>30731.3</v>
      </c>
      <c r="G274" s="17">
        <v>1.057042813066464</v>
      </c>
      <c r="H274" s="17">
        <v>1.057042813066464</v>
      </c>
      <c r="I274" s="16">
        <v>30731.3</v>
      </c>
      <c r="J274" s="15">
        <v>2.3220000000000001</v>
      </c>
      <c r="K274" s="32"/>
      <c r="L274" s="18">
        <v>0.47699999999999998</v>
      </c>
      <c r="M274" s="32"/>
      <c r="N274" s="19">
        <v>0.52300000000000002</v>
      </c>
      <c r="O274" s="32"/>
      <c r="P274" s="20">
        <v>33734.300000000003</v>
      </c>
      <c r="Q274" s="20">
        <v>33734.300000000003</v>
      </c>
      <c r="R274" s="32"/>
      <c r="S274" s="32"/>
      <c r="T274" s="20">
        <v>33734.300000000003</v>
      </c>
      <c r="U274" s="20">
        <v>33734.300000000003</v>
      </c>
      <c r="V274" s="20">
        <v>33734.300000000003</v>
      </c>
      <c r="W274" s="52">
        <v>0</v>
      </c>
      <c r="X274" s="52">
        <v>6746.9</v>
      </c>
      <c r="Y274" s="16">
        <v>26987.4</v>
      </c>
    </row>
    <row r="275" spans="1:25" x14ac:dyDescent="0.25">
      <c r="A275" s="1">
        <v>0</v>
      </c>
      <c r="B275" s="27" t="s">
        <v>275</v>
      </c>
      <c r="C275" s="14">
        <v>1430</v>
      </c>
      <c r="D275" s="16">
        <v>0</v>
      </c>
      <c r="E275" s="16">
        <v>2858.2</v>
      </c>
      <c r="F275" s="16">
        <v>2996.7</v>
      </c>
      <c r="G275" s="17">
        <v>1.048457070883773</v>
      </c>
      <c r="H275" s="17">
        <v>1.048457070883773</v>
      </c>
      <c r="I275" s="16">
        <v>2996.7</v>
      </c>
      <c r="J275" s="15">
        <v>2.0960000000000001</v>
      </c>
      <c r="K275" s="32"/>
      <c r="L275" s="18">
        <v>0.43</v>
      </c>
      <c r="M275" s="32"/>
      <c r="N275" s="19">
        <v>0.56999999999999995</v>
      </c>
      <c r="O275" s="32"/>
      <c r="P275" s="20">
        <v>3971.8</v>
      </c>
      <c r="Q275" s="20">
        <v>3971.8</v>
      </c>
      <c r="R275" s="32"/>
      <c r="S275" s="32"/>
      <c r="T275" s="20">
        <v>3971.8</v>
      </c>
      <c r="U275" s="20">
        <v>3971.8</v>
      </c>
      <c r="V275" s="20">
        <v>3971.8</v>
      </c>
      <c r="W275" s="52">
        <v>0</v>
      </c>
      <c r="X275" s="52">
        <v>794.4</v>
      </c>
      <c r="Y275" s="16">
        <v>3177.4</v>
      </c>
    </row>
    <row r="276" spans="1:25" x14ac:dyDescent="0.25">
      <c r="A276" s="1">
        <v>0</v>
      </c>
      <c r="B276" s="27" t="s">
        <v>257</v>
      </c>
      <c r="C276" s="14">
        <v>463</v>
      </c>
      <c r="D276" s="16">
        <v>0</v>
      </c>
      <c r="E276" s="16">
        <v>949.5</v>
      </c>
      <c r="F276" s="16">
        <v>998.8</v>
      </c>
      <c r="G276" s="17">
        <v>1.051922064244339</v>
      </c>
      <c r="H276" s="17">
        <v>1.051922064244339</v>
      </c>
      <c r="I276" s="16">
        <v>998.8</v>
      </c>
      <c r="J276" s="15">
        <v>2.157</v>
      </c>
      <c r="K276" s="32"/>
      <c r="L276" s="18">
        <v>0.443</v>
      </c>
      <c r="M276" s="32"/>
      <c r="N276" s="19">
        <v>0.55700000000000005</v>
      </c>
      <c r="O276" s="32"/>
      <c r="P276" s="20">
        <v>1256.7</v>
      </c>
      <c r="Q276" s="20">
        <v>1256.7</v>
      </c>
      <c r="R276" s="32"/>
      <c r="S276" s="32"/>
      <c r="T276" s="20">
        <v>1256.7</v>
      </c>
      <c r="U276" s="20">
        <v>1256.7</v>
      </c>
      <c r="V276" s="20">
        <v>1256.7</v>
      </c>
      <c r="W276" s="52">
        <v>0</v>
      </c>
      <c r="X276" s="52">
        <v>251.3</v>
      </c>
      <c r="Y276" s="16">
        <v>1005.4000000000001</v>
      </c>
    </row>
    <row r="277" spans="1:25" x14ac:dyDescent="0.25">
      <c r="A277" s="1">
        <v>0</v>
      </c>
      <c r="B277" s="27" t="s">
        <v>276</v>
      </c>
      <c r="C277" s="14">
        <v>679</v>
      </c>
      <c r="D277" s="16">
        <v>0</v>
      </c>
      <c r="E277" s="16">
        <v>1953.4</v>
      </c>
      <c r="F277" s="16">
        <v>2027.1</v>
      </c>
      <c r="G277" s="17">
        <v>1.0377290877444454</v>
      </c>
      <c r="H277" s="17">
        <v>1.0377290877444454</v>
      </c>
      <c r="I277" s="16">
        <v>2027.1</v>
      </c>
      <c r="J277" s="15">
        <v>2.9849999999999999</v>
      </c>
      <c r="K277" s="32"/>
      <c r="L277" s="18">
        <v>0.61299999999999999</v>
      </c>
      <c r="M277" s="32"/>
      <c r="N277" s="19">
        <v>0.38700000000000001</v>
      </c>
      <c r="O277" s="32"/>
      <c r="P277" s="20">
        <v>1280.4000000000001</v>
      </c>
      <c r="Q277" s="20">
        <v>1280.4000000000001</v>
      </c>
      <c r="R277" s="32"/>
      <c r="S277" s="32"/>
      <c r="T277" s="20">
        <v>1280.4000000000001</v>
      </c>
      <c r="U277" s="20">
        <v>1280.4000000000001</v>
      </c>
      <c r="V277" s="20">
        <v>1280.4000000000001</v>
      </c>
      <c r="W277" s="52">
        <v>0</v>
      </c>
      <c r="X277" s="52">
        <v>256.10000000000002</v>
      </c>
      <c r="Y277" s="16">
        <v>1024.3000000000002</v>
      </c>
    </row>
    <row r="278" spans="1:25" x14ac:dyDescent="0.25">
      <c r="A278" s="1">
        <v>0</v>
      </c>
      <c r="B278" s="27" t="s">
        <v>277</v>
      </c>
      <c r="C278" s="14">
        <v>573</v>
      </c>
      <c r="D278" s="16">
        <v>0</v>
      </c>
      <c r="E278" s="16">
        <v>1436.1</v>
      </c>
      <c r="F278" s="16">
        <v>1525.1</v>
      </c>
      <c r="G278" s="17">
        <v>1.0619734001810459</v>
      </c>
      <c r="H278" s="17">
        <v>1.0619734001810459</v>
      </c>
      <c r="I278" s="16">
        <v>1525.1</v>
      </c>
      <c r="J278" s="15">
        <v>2.6619999999999999</v>
      </c>
      <c r="K278" s="32"/>
      <c r="L278" s="18">
        <v>0.54600000000000004</v>
      </c>
      <c r="M278" s="32"/>
      <c r="N278" s="19">
        <v>0.45400000000000001</v>
      </c>
      <c r="O278" s="32"/>
      <c r="P278" s="20">
        <v>1267.5999999999999</v>
      </c>
      <c r="Q278" s="20">
        <v>1267.5999999999999</v>
      </c>
      <c r="R278" s="32"/>
      <c r="S278" s="32"/>
      <c r="T278" s="20">
        <v>1267.5999999999999</v>
      </c>
      <c r="U278" s="20">
        <v>1267.5999999999999</v>
      </c>
      <c r="V278" s="20">
        <v>1267.5999999999999</v>
      </c>
      <c r="W278" s="52">
        <v>0</v>
      </c>
      <c r="X278" s="52">
        <v>253.5</v>
      </c>
      <c r="Y278" s="16">
        <v>1014.0999999999999</v>
      </c>
    </row>
    <row r="279" spans="1:25" x14ac:dyDescent="0.25">
      <c r="A279" s="1">
        <v>0</v>
      </c>
      <c r="B279" s="27" t="s">
        <v>278</v>
      </c>
      <c r="C279" s="14">
        <v>787</v>
      </c>
      <c r="D279" s="16">
        <v>0</v>
      </c>
      <c r="E279" s="16">
        <v>919.9</v>
      </c>
      <c r="F279" s="16">
        <v>957.1</v>
      </c>
      <c r="G279" s="17">
        <v>1.0404391781715405</v>
      </c>
      <c r="H279" s="17">
        <v>1.0404391781715405</v>
      </c>
      <c r="I279" s="16">
        <v>957.1</v>
      </c>
      <c r="J279" s="15">
        <v>1.216</v>
      </c>
      <c r="K279" s="32"/>
      <c r="L279" s="18">
        <v>0.25</v>
      </c>
      <c r="M279" s="32"/>
      <c r="N279" s="19">
        <v>0.75</v>
      </c>
      <c r="O279" s="32"/>
      <c r="P279" s="20">
        <v>2876.2</v>
      </c>
      <c r="Q279" s="20">
        <v>2876.2</v>
      </c>
      <c r="R279" s="32"/>
      <c r="S279" s="32"/>
      <c r="T279" s="20">
        <v>2876.2</v>
      </c>
      <c r="U279" s="20">
        <v>2876.2</v>
      </c>
      <c r="V279" s="20">
        <v>2876.2</v>
      </c>
      <c r="W279" s="52">
        <v>0</v>
      </c>
      <c r="X279" s="52">
        <v>575.20000000000005</v>
      </c>
      <c r="Y279" s="16">
        <v>2301</v>
      </c>
    </row>
    <row r="280" spans="1:25" x14ac:dyDescent="0.25">
      <c r="A280" s="1">
        <v>0</v>
      </c>
      <c r="B280" s="27" t="s">
        <v>279</v>
      </c>
      <c r="C280" s="14">
        <v>884</v>
      </c>
      <c r="D280" s="16">
        <v>0</v>
      </c>
      <c r="E280" s="16">
        <v>5427.4</v>
      </c>
      <c r="F280" s="16">
        <v>5862.6</v>
      </c>
      <c r="G280" s="17">
        <v>1.0801857242878727</v>
      </c>
      <c r="H280" s="17">
        <v>1.0639903773452426</v>
      </c>
      <c r="I280" s="16">
        <v>5774.7</v>
      </c>
      <c r="J280" s="15">
        <v>6.532</v>
      </c>
      <c r="K280" s="32"/>
      <c r="L280" s="18">
        <v>1.34</v>
      </c>
      <c r="M280" s="32"/>
      <c r="N280" s="19">
        <v>0</v>
      </c>
      <c r="O280" s="32"/>
      <c r="P280" s="20">
        <v>0</v>
      </c>
      <c r="Q280" s="20">
        <v>0</v>
      </c>
      <c r="R280" s="32"/>
      <c r="S280" s="32"/>
      <c r="T280" s="20">
        <v>0</v>
      </c>
      <c r="U280" s="20">
        <v>0</v>
      </c>
      <c r="V280" s="20">
        <v>0</v>
      </c>
      <c r="W280" s="52">
        <v>0</v>
      </c>
      <c r="X280" s="52">
        <v>0</v>
      </c>
      <c r="Y280" s="16">
        <v>0</v>
      </c>
    </row>
    <row r="281" spans="1:25" x14ac:dyDescent="0.25">
      <c r="A281" s="1">
        <v>0</v>
      </c>
      <c r="B281" s="27" t="s">
        <v>280</v>
      </c>
      <c r="C281" s="14">
        <v>1214</v>
      </c>
      <c r="D281" s="16">
        <v>0</v>
      </c>
      <c r="E281" s="16">
        <v>3972.6</v>
      </c>
      <c r="F281" s="16">
        <v>4213.8</v>
      </c>
      <c r="G281" s="17">
        <v>1.0607159039420029</v>
      </c>
      <c r="H281" s="17">
        <v>1.0607159039420029</v>
      </c>
      <c r="I281" s="16">
        <v>4213.8</v>
      </c>
      <c r="J281" s="15">
        <v>3.4710000000000001</v>
      </c>
      <c r="K281" s="32"/>
      <c r="L281" s="18">
        <v>0.71199999999999997</v>
      </c>
      <c r="M281" s="32"/>
      <c r="N281" s="19">
        <v>0.28799999999999998</v>
      </c>
      <c r="O281" s="32"/>
      <c r="P281" s="20">
        <v>1703.7</v>
      </c>
      <c r="Q281" s="20">
        <v>1703.7</v>
      </c>
      <c r="R281" s="32"/>
      <c r="S281" s="32"/>
      <c r="T281" s="20">
        <v>1703.7</v>
      </c>
      <c r="U281" s="20">
        <v>1703.7</v>
      </c>
      <c r="V281" s="20">
        <v>1703.7</v>
      </c>
      <c r="W281" s="52">
        <v>0</v>
      </c>
      <c r="X281" s="52">
        <v>340.7</v>
      </c>
      <c r="Y281" s="16">
        <v>1363</v>
      </c>
    </row>
    <row r="282" spans="1:25" x14ac:dyDescent="0.25">
      <c r="A282" s="1">
        <v>0</v>
      </c>
      <c r="B282" s="27" t="s">
        <v>281</v>
      </c>
      <c r="C282" s="14">
        <v>602</v>
      </c>
      <c r="D282" s="16">
        <v>0</v>
      </c>
      <c r="E282" s="16">
        <v>729.7</v>
      </c>
      <c r="F282" s="16">
        <v>771.8</v>
      </c>
      <c r="G282" s="17">
        <v>1.0576949431273124</v>
      </c>
      <c r="H282" s="17">
        <v>1.0576949431273124</v>
      </c>
      <c r="I282" s="16">
        <v>771.8</v>
      </c>
      <c r="J282" s="15">
        <v>1.282</v>
      </c>
      <c r="K282" s="32"/>
      <c r="L282" s="18">
        <v>0.26300000000000001</v>
      </c>
      <c r="M282" s="32"/>
      <c r="N282" s="19">
        <v>0.73699999999999999</v>
      </c>
      <c r="O282" s="32"/>
      <c r="P282" s="20">
        <v>2161.9</v>
      </c>
      <c r="Q282" s="20">
        <v>2161.9</v>
      </c>
      <c r="R282" s="32"/>
      <c r="S282" s="32"/>
      <c r="T282" s="20">
        <v>2161.9</v>
      </c>
      <c r="U282" s="20">
        <v>2161.9</v>
      </c>
      <c r="V282" s="20">
        <v>2161.9</v>
      </c>
      <c r="W282" s="52">
        <v>0</v>
      </c>
      <c r="X282" s="52">
        <v>432.4</v>
      </c>
      <c r="Y282" s="16">
        <v>1729.5</v>
      </c>
    </row>
    <row r="283" spans="1:25" x14ac:dyDescent="0.25">
      <c r="A283" s="1">
        <v>0</v>
      </c>
      <c r="B283" s="27" t="s">
        <v>282</v>
      </c>
      <c r="C283" s="14">
        <v>1700</v>
      </c>
      <c r="D283" s="16">
        <v>0</v>
      </c>
      <c r="E283" s="16">
        <v>1573.9</v>
      </c>
      <c r="F283" s="16">
        <v>1650.6</v>
      </c>
      <c r="G283" s="17">
        <v>1.0487324480589617</v>
      </c>
      <c r="H283" s="17">
        <v>1.0487324480589617</v>
      </c>
      <c r="I283" s="16">
        <v>1650.6</v>
      </c>
      <c r="J283" s="15">
        <v>0.97099999999999997</v>
      </c>
      <c r="K283" s="32"/>
      <c r="L283" s="18">
        <v>0.19900000000000001</v>
      </c>
      <c r="M283" s="32"/>
      <c r="N283" s="19">
        <v>0.80100000000000005</v>
      </c>
      <c r="O283" s="32"/>
      <c r="P283" s="20">
        <v>6635.3</v>
      </c>
      <c r="Q283" s="20">
        <v>6635.3</v>
      </c>
      <c r="R283" s="32"/>
      <c r="S283" s="32"/>
      <c r="T283" s="20">
        <v>6635.3</v>
      </c>
      <c r="U283" s="20">
        <v>6635.3</v>
      </c>
      <c r="V283" s="20">
        <v>6635.3</v>
      </c>
      <c r="W283" s="52">
        <v>0</v>
      </c>
      <c r="X283" s="52">
        <v>1327.1</v>
      </c>
      <c r="Y283" s="16">
        <v>5308.2000000000007</v>
      </c>
    </row>
    <row r="284" spans="1:25" x14ac:dyDescent="0.25">
      <c r="A284" s="1">
        <v>0</v>
      </c>
      <c r="B284" s="27" t="s">
        <v>283</v>
      </c>
      <c r="C284" s="14">
        <v>508</v>
      </c>
      <c r="D284" s="16">
        <v>0</v>
      </c>
      <c r="E284" s="16">
        <v>794.8</v>
      </c>
      <c r="F284" s="16">
        <v>828.2</v>
      </c>
      <c r="G284" s="17">
        <v>1.0420231504781079</v>
      </c>
      <c r="H284" s="17">
        <v>1.0420231504781079</v>
      </c>
      <c r="I284" s="16">
        <v>828.2</v>
      </c>
      <c r="J284" s="15">
        <v>1.63</v>
      </c>
      <c r="K284" s="32"/>
      <c r="L284" s="18">
        <v>0.33500000000000002</v>
      </c>
      <c r="M284" s="32"/>
      <c r="N284" s="19">
        <v>0.66500000000000004</v>
      </c>
      <c r="O284" s="32"/>
      <c r="P284" s="20">
        <v>1646.1</v>
      </c>
      <c r="Q284" s="20">
        <v>1646.1</v>
      </c>
      <c r="R284" s="32"/>
      <c r="S284" s="32"/>
      <c r="T284" s="20">
        <v>1646.1</v>
      </c>
      <c r="U284" s="20">
        <v>1646.1</v>
      </c>
      <c r="V284" s="20">
        <v>1646.1</v>
      </c>
      <c r="W284" s="52">
        <v>0</v>
      </c>
      <c r="X284" s="52">
        <v>329.2</v>
      </c>
      <c r="Y284" s="16">
        <v>1316.8999999999999</v>
      </c>
    </row>
    <row r="285" spans="1:25" x14ac:dyDescent="0.25">
      <c r="A285" s="1">
        <v>0</v>
      </c>
      <c r="B285" s="27" t="s">
        <v>284</v>
      </c>
      <c r="C285" s="14">
        <v>1236</v>
      </c>
      <c r="D285" s="16">
        <v>0</v>
      </c>
      <c r="E285" s="16">
        <v>10562.4</v>
      </c>
      <c r="F285" s="16">
        <v>11370.9</v>
      </c>
      <c r="G285" s="17">
        <v>1.0765451033855942</v>
      </c>
      <c r="H285" s="17">
        <v>1.0639903773452426</v>
      </c>
      <c r="I285" s="16">
        <v>11238.3</v>
      </c>
      <c r="J285" s="15">
        <v>9.0920000000000005</v>
      </c>
      <c r="K285" s="32"/>
      <c r="L285" s="18">
        <v>1.8660000000000001</v>
      </c>
      <c r="M285" s="32"/>
      <c r="N285" s="19">
        <v>0</v>
      </c>
      <c r="O285" s="32"/>
      <c r="P285" s="20">
        <v>0</v>
      </c>
      <c r="Q285" s="20">
        <v>0</v>
      </c>
      <c r="R285" s="32"/>
      <c r="S285" s="32"/>
      <c r="T285" s="20">
        <v>0</v>
      </c>
      <c r="U285" s="20">
        <v>0</v>
      </c>
      <c r="V285" s="20">
        <v>0</v>
      </c>
      <c r="W285" s="52">
        <v>0</v>
      </c>
      <c r="X285" s="52">
        <v>0</v>
      </c>
      <c r="Y285" s="16">
        <v>0</v>
      </c>
    </row>
    <row r="286" spans="1:25" x14ac:dyDescent="0.25">
      <c r="A286" s="1">
        <v>2</v>
      </c>
      <c r="B286" s="15" t="s">
        <v>42</v>
      </c>
      <c r="C286" s="14">
        <v>23313</v>
      </c>
      <c r="D286" s="16">
        <v>3453</v>
      </c>
      <c r="E286" s="16">
        <v>114085.1</v>
      </c>
      <c r="F286" s="16">
        <v>122481.1</v>
      </c>
      <c r="G286" s="17">
        <v>1.0735941853931845</v>
      </c>
      <c r="H286" s="17">
        <v>1.0639903773452426</v>
      </c>
      <c r="I286" s="16">
        <v>121385.4</v>
      </c>
      <c r="J286" s="15">
        <v>5.2069999999999999</v>
      </c>
      <c r="K286" s="21">
        <v>0.52600000000000002</v>
      </c>
      <c r="L286" s="32"/>
      <c r="M286" s="21">
        <v>0.42</v>
      </c>
      <c r="N286" s="19"/>
      <c r="O286" s="22">
        <v>96870</v>
      </c>
      <c r="P286" s="32"/>
      <c r="Q286" s="20">
        <v>96870</v>
      </c>
      <c r="R286" s="25">
        <v>0</v>
      </c>
      <c r="S286" s="26">
        <v>96870</v>
      </c>
      <c r="T286" s="32"/>
      <c r="U286" s="20">
        <v>96870</v>
      </c>
      <c r="V286" s="20">
        <v>96870</v>
      </c>
      <c r="W286" s="52">
        <v>29061</v>
      </c>
      <c r="X286" s="52">
        <v>13561.8</v>
      </c>
      <c r="Y286" s="16">
        <v>54247.199999999997</v>
      </c>
    </row>
    <row r="287" spans="1:25" x14ac:dyDescent="0.25">
      <c r="A287" s="1">
        <v>1</v>
      </c>
      <c r="B287" s="51" t="s">
        <v>285</v>
      </c>
      <c r="C287" s="14">
        <v>40928</v>
      </c>
      <c r="D287" s="53">
        <v>2591</v>
      </c>
      <c r="E287" s="53">
        <v>273291.5</v>
      </c>
      <c r="F287" s="53">
        <v>290275.39999999997</v>
      </c>
      <c r="G287" s="24"/>
      <c r="H287" s="24"/>
      <c r="I287" s="24">
        <v>289750.7</v>
      </c>
      <c r="J287" s="15"/>
      <c r="K287" s="32"/>
      <c r="L287" s="32"/>
      <c r="M287" s="32"/>
      <c r="N287" s="19"/>
      <c r="O287" s="24">
        <v>203671.5</v>
      </c>
      <c r="P287" s="24">
        <v>88952.400000000009</v>
      </c>
      <c r="Q287" s="24">
        <v>292623.90000000002</v>
      </c>
      <c r="R287" s="24"/>
      <c r="S287" s="24">
        <v>203671.5</v>
      </c>
      <c r="T287" s="24">
        <v>88952.400000000009</v>
      </c>
      <c r="U287" s="24">
        <v>292623.90000000002</v>
      </c>
      <c r="V287" s="24">
        <v>292623.90000000002</v>
      </c>
      <c r="W287" s="53">
        <v>61101.5</v>
      </c>
      <c r="X287" s="53">
        <v>46304.4</v>
      </c>
      <c r="Y287" s="53">
        <v>185218</v>
      </c>
    </row>
    <row r="288" spans="1:25" x14ac:dyDescent="0.25">
      <c r="A288" s="1">
        <v>3</v>
      </c>
      <c r="B288" s="27" t="s">
        <v>286</v>
      </c>
      <c r="C288" s="14">
        <v>9339</v>
      </c>
      <c r="D288" s="16">
        <v>0</v>
      </c>
      <c r="E288" s="16">
        <v>30292.6</v>
      </c>
      <c r="F288" s="16">
        <v>31839.3</v>
      </c>
      <c r="G288" s="17">
        <v>1.0510586743957271</v>
      </c>
      <c r="H288" s="17">
        <v>1.0510586743957271</v>
      </c>
      <c r="I288" s="16">
        <v>31839.3</v>
      </c>
      <c r="J288" s="15">
        <v>3.4089999999999998</v>
      </c>
      <c r="K288" s="32"/>
      <c r="L288" s="18">
        <v>0.7</v>
      </c>
      <c r="M288" s="32"/>
      <c r="N288" s="19">
        <v>0.3</v>
      </c>
      <c r="O288" s="32"/>
      <c r="P288" s="20">
        <v>13652.2</v>
      </c>
      <c r="Q288" s="20">
        <v>13652.2</v>
      </c>
      <c r="R288" s="32"/>
      <c r="S288" s="32"/>
      <c r="T288" s="20">
        <v>13652.2</v>
      </c>
      <c r="U288" s="20">
        <v>13652.2</v>
      </c>
      <c r="V288" s="20">
        <v>13652.2</v>
      </c>
      <c r="W288" s="52">
        <v>0</v>
      </c>
      <c r="X288" s="52">
        <v>2730.4</v>
      </c>
      <c r="Y288" s="16">
        <v>10921.800000000001</v>
      </c>
    </row>
    <row r="289" spans="1:25" x14ac:dyDescent="0.25">
      <c r="A289" s="1">
        <v>3</v>
      </c>
      <c r="B289" s="27" t="s">
        <v>287</v>
      </c>
      <c r="C289" s="14">
        <v>5411</v>
      </c>
      <c r="D289" s="16">
        <v>0</v>
      </c>
      <c r="E289" s="16">
        <v>8995.2000000000007</v>
      </c>
      <c r="F289" s="16">
        <v>9549.7999999999993</v>
      </c>
      <c r="G289" s="17">
        <v>1.0616551049448593</v>
      </c>
      <c r="H289" s="17">
        <v>1.0616551049448593</v>
      </c>
      <c r="I289" s="16">
        <v>9549.7999999999993</v>
      </c>
      <c r="J289" s="15">
        <v>1.7649999999999999</v>
      </c>
      <c r="K289" s="32"/>
      <c r="L289" s="18">
        <v>0.36199999999999999</v>
      </c>
      <c r="M289" s="32"/>
      <c r="N289" s="19">
        <v>0.63800000000000001</v>
      </c>
      <c r="O289" s="32"/>
      <c r="P289" s="20">
        <v>16822.099999999999</v>
      </c>
      <c r="Q289" s="20">
        <v>16822.099999999999</v>
      </c>
      <c r="R289" s="32"/>
      <c r="S289" s="32"/>
      <c r="T289" s="20">
        <v>16822.099999999999</v>
      </c>
      <c r="U289" s="20">
        <v>16822.099999999999</v>
      </c>
      <c r="V289" s="20">
        <v>16822.099999999999</v>
      </c>
      <c r="W289" s="52">
        <v>0</v>
      </c>
      <c r="X289" s="52">
        <v>3364.4</v>
      </c>
      <c r="Y289" s="16">
        <v>13457.699999999999</v>
      </c>
    </row>
    <row r="290" spans="1:25" x14ac:dyDescent="0.25">
      <c r="A290" s="1">
        <v>0</v>
      </c>
      <c r="B290" s="27" t="s">
        <v>288</v>
      </c>
      <c r="C290" s="14">
        <v>938</v>
      </c>
      <c r="D290" s="16">
        <v>0</v>
      </c>
      <c r="E290" s="16">
        <v>1625.7</v>
      </c>
      <c r="F290" s="16">
        <v>1695.2</v>
      </c>
      <c r="G290" s="17">
        <v>1.0427508150335241</v>
      </c>
      <c r="H290" s="17">
        <v>1.0427508150335241</v>
      </c>
      <c r="I290" s="16">
        <v>1695.2</v>
      </c>
      <c r="J290" s="15">
        <v>1.8069999999999999</v>
      </c>
      <c r="K290" s="32"/>
      <c r="L290" s="18">
        <v>0.371</v>
      </c>
      <c r="M290" s="32"/>
      <c r="N290" s="19">
        <v>0.629</v>
      </c>
      <c r="O290" s="32"/>
      <c r="P290" s="20">
        <v>2875</v>
      </c>
      <c r="Q290" s="20">
        <v>2875</v>
      </c>
      <c r="R290" s="32"/>
      <c r="S290" s="32"/>
      <c r="T290" s="20">
        <v>2875</v>
      </c>
      <c r="U290" s="20">
        <v>2875</v>
      </c>
      <c r="V290" s="20">
        <v>2875</v>
      </c>
      <c r="W290" s="52">
        <v>0</v>
      </c>
      <c r="X290" s="52">
        <v>575</v>
      </c>
      <c r="Y290" s="16">
        <v>2300</v>
      </c>
    </row>
    <row r="291" spans="1:25" x14ac:dyDescent="0.25">
      <c r="A291" s="1">
        <v>0</v>
      </c>
      <c r="B291" s="27" t="s">
        <v>289</v>
      </c>
      <c r="C291" s="14">
        <v>4942</v>
      </c>
      <c r="D291" s="16">
        <v>0</v>
      </c>
      <c r="E291" s="16">
        <v>14303</v>
      </c>
      <c r="F291" s="16">
        <v>15200.5</v>
      </c>
      <c r="G291" s="17">
        <v>1.0627490736209186</v>
      </c>
      <c r="H291" s="17">
        <v>1.0627490736209186</v>
      </c>
      <c r="I291" s="16">
        <v>15200.5</v>
      </c>
      <c r="J291" s="15">
        <v>3.0760000000000001</v>
      </c>
      <c r="K291" s="32"/>
      <c r="L291" s="18">
        <v>0.63100000000000001</v>
      </c>
      <c r="M291" s="32"/>
      <c r="N291" s="19">
        <v>0.36899999999999999</v>
      </c>
      <c r="O291" s="32"/>
      <c r="P291" s="20">
        <v>8886.1</v>
      </c>
      <c r="Q291" s="20">
        <v>8886.1</v>
      </c>
      <c r="R291" s="32"/>
      <c r="S291" s="32"/>
      <c r="T291" s="20">
        <v>8886.1</v>
      </c>
      <c r="U291" s="20">
        <v>8886.1</v>
      </c>
      <c r="V291" s="20">
        <v>8886.1</v>
      </c>
      <c r="W291" s="52">
        <v>0</v>
      </c>
      <c r="X291" s="52">
        <v>1777.2</v>
      </c>
      <c r="Y291" s="16">
        <v>7108.9000000000005</v>
      </c>
    </row>
    <row r="292" spans="1:25" x14ac:dyDescent="0.25">
      <c r="A292" s="1">
        <v>0</v>
      </c>
      <c r="B292" s="27" t="s">
        <v>290</v>
      </c>
      <c r="C292" s="14">
        <v>2869</v>
      </c>
      <c r="D292" s="16">
        <v>0</v>
      </c>
      <c r="E292" s="16">
        <v>5086.1000000000004</v>
      </c>
      <c r="F292" s="16">
        <v>5295.4</v>
      </c>
      <c r="G292" s="17">
        <v>1.0411513733508975</v>
      </c>
      <c r="H292" s="17">
        <v>1.0411513733508975</v>
      </c>
      <c r="I292" s="16">
        <v>5295.4</v>
      </c>
      <c r="J292" s="15">
        <v>1.8460000000000001</v>
      </c>
      <c r="K292" s="32"/>
      <c r="L292" s="18">
        <v>0.379</v>
      </c>
      <c r="M292" s="32"/>
      <c r="N292" s="19">
        <v>0.621</v>
      </c>
      <c r="O292" s="32"/>
      <c r="P292" s="20">
        <v>8681.7000000000007</v>
      </c>
      <c r="Q292" s="20">
        <v>8681.7000000000007</v>
      </c>
      <c r="R292" s="32"/>
      <c r="S292" s="32"/>
      <c r="T292" s="20">
        <v>8681.7000000000007</v>
      </c>
      <c r="U292" s="20">
        <v>8681.7000000000007</v>
      </c>
      <c r="V292" s="20">
        <v>8681.7000000000007</v>
      </c>
      <c r="W292" s="52">
        <v>0</v>
      </c>
      <c r="X292" s="52">
        <v>1736.3</v>
      </c>
      <c r="Y292" s="16">
        <v>6945.4000000000005</v>
      </c>
    </row>
    <row r="293" spans="1:25" x14ac:dyDescent="0.25">
      <c r="A293" s="1">
        <v>0</v>
      </c>
      <c r="B293" s="27" t="s">
        <v>291</v>
      </c>
      <c r="C293" s="14">
        <v>1160</v>
      </c>
      <c r="D293" s="16">
        <v>0</v>
      </c>
      <c r="E293" s="16">
        <v>1198.0999999999999</v>
      </c>
      <c r="F293" s="16">
        <v>1258.5999999999999</v>
      </c>
      <c r="G293" s="17">
        <v>1.0504966196477756</v>
      </c>
      <c r="H293" s="17">
        <v>1.0504966196477756</v>
      </c>
      <c r="I293" s="16">
        <v>1258.5999999999999</v>
      </c>
      <c r="J293" s="15">
        <v>1.085</v>
      </c>
      <c r="K293" s="32"/>
      <c r="L293" s="18">
        <v>0.223</v>
      </c>
      <c r="M293" s="32"/>
      <c r="N293" s="19">
        <v>0.77700000000000002</v>
      </c>
      <c r="O293" s="32"/>
      <c r="P293" s="20">
        <v>4392</v>
      </c>
      <c r="Q293" s="20">
        <v>4392</v>
      </c>
      <c r="R293" s="32"/>
      <c r="S293" s="32"/>
      <c r="T293" s="20">
        <v>4392</v>
      </c>
      <c r="U293" s="20">
        <v>4392</v>
      </c>
      <c r="V293" s="20">
        <v>4392</v>
      </c>
      <c r="W293" s="52">
        <v>0</v>
      </c>
      <c r="X293" s="52">
        <v>878.4</v>
      </c>
      <c r="Y293" s="16">
        <v>3513.6</v>
      </c>
    </row>
    <row r="294" spans="1:25" x14ac:dyDescent="0.25">
      <c r="A294" s="1">
        <v>0</v>
      </c>
      <c r="B294" s="27" t="s">
        <v>292</v>
      </c>
      <c r="C294" s="14">
        <v>1661</v>
      </c>
      <c r="D294" s="16">
        <v>0</v>
      </c>
      <c r="E294" s="16">
        <v>2364.5</v>
      </c>
      <c r="F294" s="16">
        <v>2491.3000000000002</v>
      </c>
      <c r="G294" s="17">
        <v>1.053626559526327</v>
      </c>
      <c r="H294" s="17">
        <v>1.053626559526327</v>
      </c>
      <c r="I294" s="16">
        <v>2491.3000000000002</v>
      </c>
      <c r="J294" s="15">
        <v>1.5</v>
      </c>
      <c r="K294" s="32"/>
      <c r="L294" s="18">
        <v>0.308</v>
      </c>
      <c r="M294" s="32"/>
      <c r="N294" s="19">
        <v>0.69199999999999995</v>
      </c>
      <c r="O294" s="32"/>
      <c r="P294" s="20">
        <v>5600.9</v>
      </c>
      <c r="Q294" s="20">
        <v>5600.9</v>
      </c>
      <c r="R294" s="32"/>
      <c r="S294" s="32"/>
      <c r="T294" s="20">
        <v>5600.9</v>
      </c>
      <c r="U294" s="20">
        <v>5600.9</v>
      </c>
      <c r="V294" s="20">
        <v>5600.9</v>
      </c>
      <c r="W294" s="52">
        <v>0</v>
      </c>
      <c r="X294" s="52">
        <v>1120.2</v>
      </c>
      <c r="Y294" s="16">
        <v>4480.7</v>
      </c>
    </row>
    <row r="295" spans="1:25" x14ac:dyDescent="0.25">
      <c r="A295" s="1">
        <v>0</v>
      </c>
      <c r="B295" s="27" t="s">
        <v>293</v>
      </c>
      <c r="C295" s="14">
        <v>1550</v>
      </c>
      <c r="D295" s="16">
        <v>0</v>
      </c>
      <c r="E295" s="16">
        <v>2842</v>
      </c>
      <c r="F295" s="16">
        <v>2917.2</v>
      </c>
      <c r="G295" s="17">
        <v>1.026460239268121</v>
      </c>
      <c r="H295" s="17">
        <v>1.026460239268121</v>
      </c>
      <c r="I295" s="16">
        <v>2917.2</v>
      </c>
      <c r="J295" s="15">
        <v>1.8819999999999999</v>
      </c>
      <c r="K295" s="32"/>
      <c r="L295" s="18">
        <v>0.38600000000000001</v>
      </c>
      <c r="M295" s="32"/>
      <c r="N295" s="19">
        <v>0.61399999999999999</v>
      </c>
      <c r="O295" s="32"/>
      <c r="P295" s="20">
        <v>4637.5</v>
      </c>
      <c r="Q295" s="20">
        <v>4637.5</v>
      </c>
      <c r="R295" s="32"/>
      <c r="S295" s="32"/>
      <c r="T295" s="20">
        <v>4637.5</v>
      </c>
      <c r="U295" s="20">
        <v>4637.5</v>
      </c>
      <c r="V295" s="20">
        <v>4637.5</v>
      </c>
      <c r="W295" s="52">
        <v>0</v>
      </c>
      <c r="X295" s="52">
        <v>927.5</v>
      </c>
      <c r="Y295" s="16">
        <v>3710</v>
      </c>
    </row>
    <row r="296" spans="1:25" x14ac:dyDescent="0.25">
      <c r="A296" s="1">
        <v>0</v>
      </c>
      <c r="B296" s="27" t="s">
        <v>294</v>
      </c>
      <c r="C296" s="14">
        <v>8404</v>
      </c>
      <c r="D296" s="16">
        <v>0</v>
      </c>
      <c r="E296" s="16">
        <v>33450.300000000003</v>
      </c>
      <c r="F296" s="16">
        <v>35449.699999999997</v>
      </c>
      <c r="G296" s="17">
        <v>1.0597722591426681</v>
      </c>
      <c r="H296" s="17">
        <v>1.0597722591426681</v>
      </c>
      <c r="I296" s="16">
        <v>35449.699999999997</v>
      </c>
      <c r="J296" s="15">
        <v>4.218</v>
      </c>
      <c r="K296" s="32"/>
      <c r="L296" s="18">
        <v>0.86599999999999999</v>
      </c>
      <c r="M296" s="32"/>
      <c r="N296" s="19">
        <v>0.13400000000000001</v>
      </c>
      <c r="O296" s="32"/>
      <c r="P296" s="20">
        <v>5487.5</v>
      </c>
      <c r="Q296" s="20">
        <v>5487.5</v>
      </c>
      <c r="R296" s="32"/>
      <c r="S296" s="32"/>
      <c r="T296" s="20">
        <v>5487.5</v>
      </c>
      <c r="U296" s="20">
        <v>5487.5</v>
      </c>
      <c r="V296" s="20">
        <v>5487.5</v>
      </c>
      <c r="W296" s="52">
        <v>0</v>
      </c>
      <c r="X296" s="52">
        <v>1097.5</v>
      </c>
      <c r="Y296" s="16">
        <v>4390</v>
      </c>
    </row>
    <row r="297" spans="1:25" x14ac:dyDescent="0.25">
      <c r="A297" s="1">
        <v>0</v>
      </c>
      <c r="B297" s="27" t="s">
        <v>295</v>
      </c>
      <c r="C297" s="14">
        <v>3318</v>
      </c>
      <c r="D297" s="16">
        <v>0</v>
      </c>
      <c r="E297" s="16">
        <v>3056.9</v>
      </c>
      <c r="F297" s="16">
        <v>3153.8</v>
      </c>
      <c r="G297" s="17">
        <v>1.0316987798096111</v>
      </c>
      <c r="H297" s="17">
        <v>1.0316987798096111</v>
      </c>
      <c r="I297" s="16">
        <v>3153.8</v>
      </c>
      <c r="J297" s="15">
        <v>0.95099999999999996</v>
      </c>
      <c r="K297" s="32"/>
      <c r="L297" s="18">
        <v>0.19500000000000001</v>
      </c>
      <c r="M297" s="32"/>
      <c r="N297" s="19">
        <v>0.80500000000000005</v>
      </c>
      <c r="O297" s="32"/>
      <c r="P297" s="20">
        <v>13015.3</v>
      </c>
      <c r="Q297" s="20">
        <v>13015.3</v>
      </c>
      <c r="R297" s="32"/>
      <c r="S297" s="32"/>
      <c r="T297" s="20">
        <v>13015.3</v>
      </c>
      <c r="U297" s="20">
        <v>13015.3</v>
      </c>
      <c r="V297" s="20">
        <v>13015.3</v>
      </c>
      <c r="W297" s="52">
        <v>0</v>
      </c>
      <c r="X297" s="52">
        <v>2603.1</v>
      </c>
      <c r="Y297" s="16">
        <v>10412.199999999999</v>
      </c>
    </row>
    <row r="298" spans="1:25" x14ac:dyDescent="0.25">
      <c r="A298" s="1">
        <v>0</v>
      </c>
      <c r="B298" s="27" t="s">
        <v>296</v>
      </c>
      <c r="C298" s="14">
        <v>1336</v>
      </c>
      <c r="D298" s="16">
        <v>0</v>
      </c>
      <c r="E298" s="16">
        <v>1568.9</v>
      </c>
      <c r="F298" s="16">
        <v>1608.8</v>
      </c>
      <c r="G298" s="17">
        <v>1.0254318312193256</v>
      </c>
      <c r="H298" s="17">
        <v>1.0254318312193256</v>
      </c>
      <c r="I298" s="16">
        <v>1608.8</v>
      </c>
      <c r="J298" s="15">
        <v>1.204</v>
      </c>
      <c r="K298" s="32"/>
      <c r="L298" s="18">
        <v>0.247</v>
      </c>
      <c r="M298" s="32"/>
      <c r="N298" s="19">
        <v>0.753</v>
      </c>
      <c r="O298" s="32"/>
      <c r="P298" s="20">
        <v>4902.1000000000004</v>
      </c>
      <c r="Q298" s="20">
        <v>4902.1000000000004</v>
      </c>
      <c r="R298" s="32"/>
      <c r="S298" s="32"/>
      <c r="T298" s="20">
        <v>4902.1000000000004</v>
      </c>
      <c r="U298" s="20">
        <v>4902.1000000000004</v>
      </c>
      <c r="V298" s="20">
        <v>4902.1000000000004</v>
      </c>
      <c r="W298" s="52">
        <v>0</v>
      </c>
      <c r="X298" s="52">
        <v>980.4</v>
      </c>
      <c r="Y298" s="16">
        <v>3921.7000000000003</v>
      </c>
    </row>
    <row r="299" spans="1:25" x14ac:dyDescent="0.25">
      <c r="A299" s="1">
        <v>2</v>
      </c>
      <c r="B299" s="15" t="s">
        <v>42</v>
      </c>
      <c r="C299" s="14">
        <v>40928</v>
      </c>
      <c r="D299" s="16">
        <v>2591</v>
      </c>
      <c r="E299" s="16">
        <v>168508.2</v>
      </c>
      <c r="F299" s="16">
        <v>179815.8</v>
      </c>
      <c r="G299" s="17">
        <v>1.0671041527949381</v>
      </c>
      <c r="H299" s="17">
        <v>1.0639903773452426</v>
      </c>
      <c r="I299" s="16">
        <v>179291.1</v>
      </c>
      <c r="J299" s="15">
        <v>4.3810000000000002</v>
      </c>
      <c r="K299" s="21">
        <v>0.443</v>
      </c>
      <c r="L299" s="32"/>
      <c r="M299" s="21">
        <v>0.503</v>
      </c>
      <c r="N299" s="19"/>
      <c r="O299" s="22">
        <v>203671.5</v>
      </c>
      <c r="P299" s="32"/>
      <c r="Q299" s="20">
        <v>203671.5</v>
      </c>
      <c r="R299" s="25">
        <v>0</v>
      </c>
      <c r="S299" s="26">
        <v>203671.5</v>
      </c>
      <c r="T299" s="32"/>
      <c r="U299" s="20">
        <v>203671.5</v>
      </c>
      <c r="V299" s="20">
        <v>203671.5</v>
      </c>
      <c r="W299" s="52">
        <v>61101.5</v>
      </c>
      <c r="X299" s="52">
        <v>28514</v>
      </c>
      <c r="Y299" s="16">
        <v>114056</v>
      </c>
    </row>
    <row r="300" spans="1:25" x14ac:dyDescent="0.25">
      <c r="A300" s="1">
        <v>1</v>
      </c>
      <c r="B300" s="51" t="s">
        <v>297</v>
      </c>
      <c r="C300" s="14">
        <v>153043</v>
      </c>
      <c r="D300" s="53">
        <v>2921</v>
      </c>
      <c r="E300" s="53">
        <v>2358213.9000000004</v>
      </c>
      <c r="F300" s="53">
        <v>2468131.1</v>
      </c>
      <c r="G300" s="24"/>
      <c r="H300" s="24"/>
      <c r="I300" s="24">
        <v>2463707.2999999998</v>
      </c>
      <c r="J300" s="15"/>
      <c r="K300" s="32"/>
      <c r="L300" s="32"/>
      <c r="M300" s="32"/>
      <c r="N300" s="19"/>
      <c r="O300" s="24">
        <v>0</v>
      </c>
      <c r="P300" s="24">
        <v>106416.5</v>
      </c>
      <c r="Q300" s="24">
        <v>106416.5</v>
      </c>
      <c r="R300" s="24"/>
      <c r="S300" s="24">
        <v>0</v>
      </c>
      <c r="T300" s="24">
        <v>106416.5</v>
      </c>
      <c r="U300" s="24">
        <v>106416.5</v>
      </c>
      <c r="V300" s="24">
        <v>106416.5</v>
      </c>
      <c r="W300" s="53">
        <v>0</v>
      </c>
      <c r="X300" s="53">
        <v>21283.1</v>
      </c>
      <c r="Y300" s="53">
        <v>85133.4</v>
      </c>
    </row>
    <row r="301" spans="1:25" x14ac:dyDescent="0.25">
      <c r="A301" s="28">
        <v>3</v>
      </c>
      <c r="B301" s="36" t="s">
        <v>298</v>
      </c>
      <c r="C301" s="14">
        <v>27372</v>
      </c>
      <c r="D301" s="16">
        <v>0</v>
      </c>
      <c r="E301" s="16">
        <v>120044.1</v>
      </c>
      <c r="F301" s="16">
        <v>124145.5</v>
      </c>
      <c r="G301" s="17">
        <v>1.0341657774101352</v>
      </c>
      <c r="H301" s="17">
        <v>1.0341657774101352</v>
      </c>
      <c r="I301" s="16">
        <v>124145.5</v>
      </c>
      <c r="J301" s="15">
        <v>4.5350000000000001</v>
      </c>
      <c r="K301" s="32"/>
      <c r="L301" s="18">
        <v>0.93100000000000005</v>
      </c>
      <c r="M301" s="32"/>
      <c r="N301" s="19">
        <v>6.9000000000000006E-2</v>
      </c>
      <c r="O301" s="32"/>
      <c r="P301" s="20">
        <v>9203.2000000000007</v>
      </c>
      <c r="Q301" s="20">
        <v>9203.2000000000007</v>
      </c>
      <c r="R301" s="32"/>
      <c r="S301" s="32"/>
      <c r="T301" s="20">
        <v>9203.2000000000007</v>
      </c>
      <c r="U301" s="20">
        <v>9203.2000000000007</v>
      </c>
      <c r="V301" s="20">
        <v>9203.2000000000007</v>
      </c>
      <c r="W301" s="52">
        <v>0</v>
      </c>
      <c r="X301" s="52">
        <v>1840.6</v>
      </c>
      <c r="Y301" s="16">
        <v>7362.6</v>
      </c>
    </row>
    <row r="302" spans="1:25" x14ac:dyDescent="0.25">
      <c r="A302" s="28">
        <v>0</v>
      </c>
      <c r="B302" s="36" t="s">
        <v>299</v>
      </c>
      <c r="C302" s="14">
        <v>11609</v>
      </c>
      <c r="D302" s="16">
        <v>0</v>
      </c>
      <c r="E302" s="16">
        <v>45707.5</v>
      </c>
      <c r="F302" s="16">
        <v>48711.8</v>
      </c>
      <c r="G302" s="17">
        <v>1.0657288191215883</v>
      </c>
      <c r="H302" s="17">
        <v>1.0639903773452426</v>
      </c>
      <c r="I302" s="16">
        <v>48632.3</v>
      </c>
      <c r="J302" s="15">
        <v>4.1890000000000001</v>
      </c>
      <c r="K302" s="32"/>
      <c r="L302" s="18">
        <v>0.86</v>
      </c>
      <c r="M302" s="32"/>
      <c r="N302" s="19">
        <v>0.14000000000000001</v>
      </c>
      <c r="O302" s="32"/>
      <c r="P302" s="20">
        <v>7919.6</v>
      </c>
      <c r="Q302" s="20">
        <v>7919.6</v>
      </c>
      <c r="R302" s="32"/>
      <c r="S302" s="32"/>
      <c r="T302" s="20">
        <v>7919.6</v>
      </c>
      <c r="U302" s="20">
        <v>7919.6</v>
      </c>
      <c r="V302" s="20">
        <v>7919.6</v>
      </c>
      <c r="W302" s="52">
        <v>0</v>
      </c>
      <c r="X302" s="52">
        <v>1583.9</v>
      </c>
      <c r="Y302" s="16">
        <v>6335.7000000000007</v>
      </c>
    </row>
    <row r="303" spans="1:25" x14ac:dyDescent="0.25">
      <c r="A303" s="28">
        <v>0</v>
      </c>
      <c r="B303" s="36" t="s">
        <v>257</v>
      </c>
      <c r="C303" s="14">
        <v>3807</v>
      </c>
      <c r="D303" s="16">
        <v>0</v>
      </c>
      <c r="E303" s="16">
        <v>10675.2</v>
      </c>
      <c r="F303" s="16">
        <v>10915.9</v>
      </c>
      <c r="G303" s="17">
        <v>1.0225475869304554</v>
      </c>
      <c r="H303" s="17">
        <v>1.0225475869304554</v>
      </c>
      <c r="I303" s="16">
        <v>10915.9</v>
      </c>
      <c r="J303" s="15">
        <v>2.867</v>
      </c>
      <c r="K303" s="32"/>
      <c r="L303" s="18">
        <v>0.58799999999999997</v>
      </c>
      <c r="M303" s="32"/>
      <c r="N303" s="19">
        <v>0.41199999999999998</v>
      </c>
      <c r="O303" s="32"/>
      <c r="P303" s="20">
        <v>7643</v>
      </c>
      <c r="Q303" s="20">
        <v>7643</v>
      </c>
      <c r="R303" s="32"/>
      <c r="S303" s="32"/>
      <c r="T303" s="20">
        <v>7643</v>
      </c>
      <c r="U303" s="20">
        <v>7643</v>
      </c>
      <c r="V303" s="20">
        <v>7643</v>
      </c>
      <c r="W303" s="52">
        <v>0</v>
      </c>
      <c r="X303" s="52">
        <v>1528.6</v>
      </c>
      <c r="Y303" s="16">
        <v>6114.4</v>
      </c>
    </row>
    <row r="304" spans="1:25" x14ac:dyDescent="0.25">
      <c r="A304" s="28">
        <v>0</v>
      </c>
      <c r="B304" s="36" t="s">
        <v>61</v>
      </c>
      <c r="C304" s="14">
        <v>1960</v>
      </c>
      <c r="D304" s="16">
        <v>0</v>
      </c>
      <c r="E304" s="16">
        <v>6741.4</v>
      </c>
      <c r="F304" s="16">
        <v>7005.9</v>
      </c>
      <c r="G304" s="17">
        <v>1.0392351737027916</v>
      </c>
      <c r="H304" s="17">
        <v>1.0392351737027916</v>
      </c>
      <c r="I304" s="16">
        <v>7005.9</v>
      </c>
      <c r="J304" s="15">
        <v>3.5739999999999998</v>
      </c>
      <c r="K304" s="32"/>
      <c r="L304" s="18">
        <v>0.73299999999999998</v>
      </c>
      <c r="M304" s="32"/>
      <c r="N304" s="19">
        <v>0.26700000000000002</v>
      </c>
      <c r="O304" s="32"/>
      <c r="P304" s="20">
        <v>2550</v>
      </c>
      <c r="Q304" s="20">
        <v>2550</v>
      </c>
      <c r="R304" s="32"/>
      <c r="S304" s="32"/>
      <c r="T304" s="20">
        <v>2550</v>
      </c>
      <c r="U304" s="20">
        <v>2550</v>
      </c>
      <c r="V304" s="20">
        <v>2550</v>
      </c>
      <c r="W304" s="52">
        <v>0</v>
      </c>
      <c r="X304" s="52">
        <v>510</v>
      </c>
      <c r="Y304" s="16">
        <v>2040</v>
      </c>
    </row>
    <row r="305" spans="1:25" x14ac:dyDescent="0.25">
      <c r="A305" s="28">
        <v>0</v>
      </c>
      <c r="B305" s="36" t="s">
        <v>300</v>
      </c>
      <c r="C305" s="14">
        <v>12321</v>
      </c>
      <c r="D305" s="16">
        <v>0</v>
      </c>
      <c r="E305" s="16">
        <v>64077.9</v>
      </c>
      <c r="F305" s="16">
        <v>70318.3</v>
      </c>
      <c r="G305" s="17">
        <v>1.0973877108956442</v>
      </c>
      <c r="H305" s="17">
        <v>1.0639903773452426</v>
      </c>
      <c r="I305" s="16">
        <v>68178.3</v>
      </c>
      <c r="J305" s="15">
        <v>5.5339999999999998</v>
      </c>
      <c r="K305" s="32"/>
      <c r="L305" s="18">
        <v>1.1359999999999999</v>
      </c>
      <c r="M305" s="32"/>
      <c r="N305" s="19">
        <v>0</v>
      </c>
      <c r="O305" s="32"/>
      <c r="P305" s="20">
        <v>0</v>
      </c>
      <c r="Q305" s="20">
        <v>0</v>
      </c>
      <c r="R305" s="32"/>
      <c r="S305" s="32"/>
      <c r="T305" s="20">
        <v>0</v>
      </c>
      <c r="U305" s="20">
        <v>0</v>
      </c>
      <c r="V305" s="20">
        <v>0</v>
      </c>
      <c r="W305" s="52">
        <v>0</v>
      </c>
      <c r="X305" s="52">
        <v>0</v>
      </c>
      <c r="Y305" s="16">
        <v>0</v>
      </c>
    </row>
    <row r="306" spans="1:25" x14ac:dyDescent="0.25">
      <c r="A306" s="28">
        <v>0</v>
      </c>
      <c r="B306" s="36" t="s">
        <v>301</v>
      </c>
      <c r="C306" s="14">
        <v>7762</v>
      </c>
      <c r="D306" s="16">
        <v>0</v>
      </c>
      <c r="E306" s="16">
        <v>25855.1</v>
      </c>
      <c r="F306" s="16">
        <v>26931.9</v>
      </c>
      <c r="G306" s="17">
        <v>1.0416474892767773</v>
      </c>
      <c r="H306" s="17">
        <v>1.0416474892767773</v>
      </c>
      <c r="I306" s="16">
        <v>26931.9</v>
      </c>
      <c r="J306" s="15">
        <v>3.47</v>
      </c>
      <c r="K306" s="32"/>
      <c r="L306" s="18">
        <v>0.71199999999999997</v>
      </c>
      <c r="M306" s="32"/>
      <c r="N306" s="19">
        <v>0.28799999999999998</v>
      </c>
      <c r="O306" s="32"/>
      <c r="P306" s="20">
        <v>10893</v>
      </c>
      <c r="Q306" s="20">
        <v>10893</v>
      </c>
      <c r="R306" s="32"/>
      <c r="S306" s="32"/>
      <c r="T306" s="20">
        <v>10893</v>
      </c>
      <c r="U306" s="20">
        <v>10893</v>
      </c>
      <c r="V306" s="20">
        <v>10893</v>
      </c>
      <c r="W306" s="52">
        <v>0</v>
      </c>
      <c r="X306" s="52">
        <v>2178.6</v>
      </c>
      <c r="Y306" s="16">
        <v>8714.4</v>
      </c>
    </row>
    <row r="307" spans="1:25" x14ac:dyDescent="0.25">
      <c r="A307" s="28">
        <v>0</v>
      </c>
      <c r="B307" s="36" t="s">
        <v>302</v>
      </c>
      <c r="C307" s="14">
        <v>16987</v>
      </c>
      <c r="D307" s="16">
        <v>0</v>
      </c>
      <c r="E307" s="16">
        <v>81750.5</v>
      </c>
      <c r="F307" s="16">
        <v>85378</v>
      </c>
      <c r="G307" s="17">
        <v>1.0443728172916373</v>
      </c>
      <c r="H307" s="17">
        <v>1.0443728172916373</v>
      </c>
      <c r="I307" s="16">
        <v>85378</v>
      </c>
      <c r="J307" s="15">
        <v>5.0259999999999998</v>
      </c>
      <c r="K307" s="32"/>
      <c r="L307" s="18">
        <v>1.0309999999999999</v>
      </c>
      <c r="M307" s="32"/>
      <c r="N307" s="19">
        <v>0</v>
      </c>
      <c r="O307" s="32"/>
      <c r="P307" s="20">
        <v>0</v>
      </c>
      <c r="Q307" s="20">
        <v>0</v>
      </c>
      <c r="R307" s="32"/>
      <c r="S307" s="32"/>
      <c r="T307" s="20">
        <v>0</v>
      </c>
      <c r="U307" s="20">
        <v>0</v>
      </c>
      <c r="V307" s="20">
        <v>0</v>
      </c>
      <c r="W307" s="52">
        <v>0</v>
      </c>
      <c r="X307" s="52">
        <v>0</v>
      </c>
      <c r="Y307" s="16">
        <v>0</v>
      </c>
    </row>
    <row r="308" spans="1:25" x14ac:dyDescent="0.25">
      <c r="A308" s="28">
        <v>0</v>
      </c>
      <c r="B308" s="36" t="s">
        <v>303</v>
      </c>
      <c r="C308" s="14">
        <v>4646</v>
      </c>
      <c r="D308" s="16">
        <v>0</v>
      </c>
      <c r="E308" s="16">
        <v>30201.8</v>
      </c>
      <c r="F308" s="16">
        <v>33082.1</v>
      </c>
      <c r="G308" s="17">
        <v>1.0953684879709156</v>
      </c>
      <c r="H308" s="17">
        <v>1.0639903773452426</v>
      </c>
      <c r="I308" s="16">
        <v>32134.400000000001</v>
      </c>
      <c r="J308" s="15">
        <v>6.9169999999999998</v>
      </c>
      <c r="K308" s="32"/>
      <c r="L308" s="18">
        <v>1.42</v>
      </c>
      <c r="M308" s="32"/>
      <c r="N308" s="19">
        <v>0</v>
      </c>
      <c r="O308" s="32"/>
      <c r="P308" s="20">
        <v>0</v>
      </c>
      <c r="Q308" s="20">
        <v>0</v>
      </c>
      <c r="R308" s="32"/>
      <c r="S308" s="32"/>
      <c r="T308" s="20">
        <v>0</v>
      </c>
      <c r="U308" s="20">
        <v>0</v>
      </c>
      <c r="V308" s="20">
        <v>0</v>
      </c>
      <c r="W308" s="52">
        <v>0</v>
      </c>
      <c r="X308" s="52">
        <v>0</v>
      </c>
      <c r="Y308" s="16">
        <v>0</v>
      </c>
    </row>
    <row r="309" spans="1:25" x14ac:dyDescent="0.25">
      <c r="A309" s="28">
        <v>0</v>
      </c>
      <c r="B309" s="36" t="s">
        <v>304</v>
      </c>
      <c r="C309" s="14">
        <v>6762</v>
      </c>
      <c r="D309" s="16">
        <v>0</v>
      </c>
      <c r="E309" s="16">
        <v>26035.9</v>
      </c>
      <c r="F309" s="16">
        <v>27487.9</v>
      </c>
      <c r="G309" s="17">
        <v>1.0557691495204697</v>
      </c>
      <c r="H309" s="17">
        <v>1.0557691495204697</v>
      </c>
      <c r="I309" s="16">
        <v>27487.9</v>
      </c>
      <c r="J309" s="15">
        <v>4.0650000000000004</v>
      </c>
      <c r="K309" s="32"/>
      <c r="L309" s="18">
        <v>0.83399999999999996</v>
      </c>
      <c r="M309" s="32"/>
      <c r="N309" s="19">
        <v>0.16600000000000001</v>
      </c>
      <c r="O309" s="32"/>
      <c r="P309" s="20">
        <v>5469.7</v>
      </c>
      <c r="Q309" s="20">
        <v>5469.7</v>
      </c>
      <c r="R309" s="32"/>
      <c r="S309" s="32"/>
      <c r="T309" s="20">
        <v>5469.7</v>
      </c>
      <c r="U309" s="20">
        <v>5469.7</v>
      </c>
      <c r="V309" s="20">
        <v>5469.7</v>
      </c>
      <c r="W309" s="52">
        <v>0</v>
      </c>
      <c r="X309" s="52">
        <v>1093.9000000000001</v>
      </c>
      <c r="Y309" s="16">
        <v>4375.7999999999993</v>
      </c>
    </row>
    <row r="310" spans="1:25" x14ac:dyDescent="0.25">
      <c r="A310" s="28">
        <v>0</v>
      </c>
      <c r="B310" s="36" t="s">
        <v>130</v>
      </c>
      <c r="C310" s="14">
        <v>7286</v>
      </c>
      <c r="D310" s="16">
        <v>0</v>
      </c>
      <c r="E310" s="16">
        <v>54933.5</v>
      </c>
      <c r="F310" s="16">
        <v>57950</v>
      </c>
      <c r="G310" s="17">
        <v>1.0549118479616264</v>
      </c>
      <c r="H310" s="17">
        <v>1.0549118479616264</v>
      </c>
      <c r="I310" s="16">
        <v>57950</v>
      </c>
      <c r="J310" s="15">
        <v>7.9539999999999997</v>
      </c>
      <c r="K310" s="32"/>
      <c r="L310" s="18">
        <v>1.6319999999999999</v>
      </c>
      <c r="M310" s="32"/>
      <c r="N310" s="19">
        <v>0</v>
      </c>
      <c r="O310" s="32"/>
      <c r="P310" s="20">
        <v>0</v>
      </c>
      <c r="Q310" s="20">
        <v>0</v>
      </c>
      <c r="R310" s="32"/>
      <c r="S310" s="32"/>
      <c r="T310" s="20">
        <v>0</v>
      </c>
      <c r="U310" s="20">
        <v>0</v>
      </c>
      <c r="V310" s="20">
        <v>0</v>
      </c>
      <c r="W310" s="52">
        <v>0</v>
      </c>
      <c r="X310" s="52">
        <v>0</v>
      </c>
      <c r="Y310" s="16">
        <v>0</v>
      </c>
    </row>
    <row r="311" spans="1:25" x14ac:dyDescent="0.25">
      <c r="A311" s="28">
        <v>0</v>
      </c>
      <c r="B311" s="36" t="s">
        <v>305</v>
      </c>
      <c r="C311" s="14">
        <v>3132</v>
      </c>
      <c r="D311" s="16">
        <v>0</v>
      </c>
      <c r="E311" s="16">
        <v>14414.2</v>
      </c>
      <c r="F311" s="16">
        <v>15104.3</v>
      </c>
      <c r="G311" s="17">
        <v>1.0478763996614449</v>
      </c>
      <c r="H311" s="17">
        <v>1.0478763996614449</v>
      </c>
      <c r="I311" s="16">
        <v>15104.3</v>
      </c>
      <c r="J311" s="15">
        <v>4.8230000000000004</v>
      </c>
      <c r="K311" s="32"/>
      <c r="L311" s="18">
        <v>0.99</v>
      </c>
      <c r="M311" s="32"/>
      <c r="N311" s="19">
        <v>0.01</v>
      </c>
      <c r="O311" s="32"/>
      <c r="P311" s="20">
        <v>152.6</v>
      </c>
      <c r="Q311" s="20">
        <v>152.6</v>
      </c>
      <c r="R311" s="32"/>
      <c r="S311" s="32"/>
      <c r="T311" s="20">
        <v>152.6</v>
      </c>
      <c r="U311" s="20">
        <v>152.6</v>
      </c>
      <c r="V311" s="20">
        <v>152.6</v>
      </c>
      <c r="W311" s="52">
        <v>0</v>
      </c>
      <c r="X311" s="52">
        <v>30.5</v>
      </c>
      <c r="Y311" s="16">
        <v>122.1</v>
      </c>
    </row>
    <row r="312" spans="1:25" x14ac:dyDescent="0.25">
      <c r="A312" s="28">
        <v>0</v>
      </c>
      <c r="B312" s="36" t="s">
        <v>306</v>
      </c>
      <c r="C312" s="14">
        <v>5685</v>
      </c>
      <c r="D312" s="16">
        <v>0</v>
      </c>
      <c r="E312" s="16">
        <v>57643.199999999997</v>
      </c>
      <c r="F312" s="16">
        <v>59992.5</v>
      </c>
      <c r="G312" s="17">
        <v>1.0407558914147723</v>
      </c>
      <c r="H312" s="17">
        <v>1.0407558914147723</v>
      </c>
      <c r="I312" s="16">
        <v>59992.5</v>
      </c>
      <c r="J312" s="15">
        <v>10.553000000000001</v>
      </c>
      <c r="K312" s="32"/>
      <c r="L312" s="18">
        <v>2.1659999999999999</v>
      </c>
      <c r="M312" s="32"/>
      <c r="N312" s="19">
        <v>0</v>
      </c>
      <c r="O312" s="32"/>
      <c r="P312" s="20">
        <v>0</v>
      </c>
      <c r="Q312" s="20">
        <v>0</v>
      </c>
      <c r="R312" s="32"/>
      <c r="S312" s="32"/>
      <c r="T312" s="20">
        <v>0</v>
      </c>
      <c r="U312" s="20">
        <v>0</v>
      </c>
      <c r="V312" s="20">
        <v>0</v>
      </c>
      <c r="W312" s="52">
        <v>0</v>
      </c>
      <c r="X312" s="52">
        <v>0</v>
      </c>
      <c r="Y312" s="16">
        <v>0</v>
      </c>
    </row>
    <row r="313" spans="1:25" x14ac:dyDescent="0.25">
      <c r="A313" s="28">
        <v>0</v>
      </c>
      <c r="B313" s="36" t="s">
        <v>307</v>
      </c>
      <c r="C313" s="14">
        <v>6137</v>
      </c>
      <c r="D313" s="16">
        <v>0</v>
      </c>
      <c r="E313" s="16">
        <v>14197.4</v>
      </c>
      <c r="F313" s="16">
        <v>16362.5</v>
      </c>
      <c r="G313" s="17">
        <v>1.1524997534759887</v>
      </c>
      <c r="H313" s="17">
        <v>1.0639903773452426</v>
      </c>
      <c r="I313" s="16">
        <v>15105.9</v>
      </c>
      <c r="J313" s="15">
        <v>2.4609999999999999</v>
      </c>
      <c r="K313" s="32"/>
      <c r="L313" s="18">
        <v>0.505</v>
      </c>
      <c r="M313" s="32"/>
      <c r="N313" s="19">
        <v>0.495</v>
      </c>
      <c r="O313" s="32"/>
      <c r="P313" s="20">
        <v>14802.7</v>
      </c>
      <c r="Q313" s="20">
        <v>14802.7</v>
      </c>
      <c r="R313" s="32"/>
      <c r="S313" s="32"/>
      <c r="T313" s="20">
        <v>14802.7</v>
      </c>
      <c r="U313" s="20">
        <v>14802.7</v>
      </c>
      <c r="V313" s="20">
        <v>14802.7</v>
      </c>
      <c r="W313" s="52">
        <v>0</v>
      </c>
      <c r="X313" s="52">
        <v>2960.5</v>
      </c>
      <c r="Y313" s="16">
        <v>11842.2</v>
      </c>
    </row>
    <row r="314" spans="1:25" x14ac:dyDescent="0.25">
      <c r="A314" s="28">
        <v>0</v>
      </c>
      <c r="B314" s="36" t="s">
        <v>308</v>
      </c>
      <c r="C314" s="14">
        <v>1909</v>
      </c>
      <c r="D314" s="16">
        <v>0</v>
      </c>
      <c r="E314" s="16">
        <v>5388.3</v>
      </c>
      <c r="F314" s="16">
        <v>5590.4</v>
      </c>
      <c r="G314" s="17">
        <v>1.0375071915075256</v>
      </c>
      <c r="H314" s="17">
        <v>1.0375071915075256</v>
      </c>
      <c r="I314" s="16">
        <v>5590.4</v>
      </c>
      <c r="J314" s="15">
        <v>2.9279999999999999</v>
      </c>
      <c r="K314" s="32"/>
      <c r="L314" s="18">
        <v>0.60099999999999998</v>
      </c>
      <c r="M314" s="32"/>
      <c r="N314" s="19">
        <v>0.39900000000000002</v>
      </c>
      <c r="O314" s="32"/>
      <c r="P314" s="20">
        <v>3711.6</v>
      </c>
      <c r="Q314" s="20">
        <v>3711.6</v>
      </c>
      <c r="R314" s="32"/>
      <c r="S314" s="32"/>
      <c r="T314" s="20">
        <v>3711.6</v>
      </c>
      <c r="U314" s="20">
        <v>3711.6</v>
      </c>
      <c r="V314" s="20">
        <v>3711.6</v>
      </c>
      <c r="W314" s="52">
        <v>0</v>
      </c>
      <c r="X314" s="52">
        <v>742.3</v>
      </c>
      <c r="Y314" s="16">
        <v>2969.3</v>
      </c>
    </row>
    <row r="315" spans="1:25" x14ac:dyDescent="0.25">
      <c r="A315" s="28">
        <v>0</v>
      </c>
      <c r="B315" s="36" t="s">
        <v>309</v>
      </c>
      <c r="C315" s="14">
        <v>5889</v>
      </c>
      <c r="D315" s="16">
        <v>0</v>
      </c>
      <c r="E315" s="16">
        <v>14172</v>
      </c>
      <c r="F315" s="16">
        <v>14928.6</v>
      </c>
      <c r="G315" s="17">
        <v>1.0533869602032175</v>
      </c>
      <c r="H315" s="17">
        <v>1.0533869602032175</v>
      </c>
      <c r="I315" s="16">
        <v>14928.6</v>
      </c>
      <c r="J315" s="15">
        <v>2.5350000000000001</v>
      </c>
      <c r="K315" s="32"/>
      <c r="L315" s="18">
        <v>0.52</v>
      </c>
      <c r="M315" s="32"/>
      <c r="N315" s="19">
        <v>0.48</v>
      </c>
      <c r="O315" s="32"/>
      <c r="P315" s="20">
        <v>13774.1</v>
      </c>
      <c r="Q315" s="20">
        <v>13774.1</v>
      </c>
      <c r="R315" s="32"/>
      <c r="S315" s="32"/>
      <c r="T315" s="20">
        <v>13774.1</v>
      </c>
      <c r="U315" s="20">
        <v>13774.1</v>
      </c>
      <c r="V315" s="20">
        <v>13774.1</v>
      </c>
      <c r="W315" s="52">
        <v>0</v>
      </c>
      <c r="X315" s="52">
        <v>2754.8</v>
      </c>
      <c r="Y315" s="16">
        <v>11019.3</v>
      </c>
    </row>
    <row r="316" spans="1:25" x14ac:dyDescent="0.25">
      <c r="A316" s="28">
        <v>0</v>
      </c>
      <c r="B316" s="36" t="s">
        <v>310</v>
      </c>
      <c r="C316" s="14">
        <v>9944</v>
      </c>
      <c r="D316" s="16">
        <v>0</v>
      </c>
      <c r="E316" s="16">
        <v>62460.5</v>
      </c>
      <c r="F316" s="16">
        <v>63646.9</v>
      </c>
      <c r="G316" s="17">
        <v>1.018994404463621</v>
      </c>
      <c r="H316" s="17">
        <v>1.018994404463621</v>
      </c>
      <c r="I316" s="16">
        <v>63646.9</v>
      </c>
      <c r="J316" s="15">
        <v>6.4009999999999998</v>
      </c>
      <c r="K316" s="32"/>
      <c r="L316" s="18">
        <v>1.3140000000000001</v>
      </c>
      <c r="M316" s="32"/>
      <c r="N316" s="19">
        <v>0</v>
      </c>
      <c r="O316" s="32"/>
      <c r="P316" s="20">
        <v>0</v>
      </c>
      <c r="Q316" s="20">
        <v>0</v>
      </c>
      <c r="R316" s="32"/>
      <c r="S316" s="32"/>
      <c r="T316" s="20">
        <v>0</v>
      </c>
      <c r="U316" s="20">
        <v>0</v>
      </c>
      <c r="V316" s="20">
        <v>0</v>
      </c>
      <c r="W316" s="52">
        <v>0</v>
      </c>
      <c r="X316" s="52">
        <v>0</v>
      </c>
      <c r="Y316" s="16">
        <v>0</v>
      </c>
    </row>
    <row r="317" spans="1:25" x14ac:dyDescent="0.25">
      <c r="A317" s="28">
        <v>0</v>
      </c>
      <c r="B317" s="36" t="s">
        <v>311</v>
      </c>
      <c r="C317" s="14">
        <v>11874</v>
      </c>
      <c r="D317" s="16">
        <v>0</v>
      </c>
      <c r="E317" s="16">
        <v>173224.9</v>
      </c>
      <c r="F317" s="16">
        <v>182542</v>
      </c>
      <c r="G317" s="17">
        <v>1.0537861473725776</v>
      </c>
      <c r="H317" s="17">
        <v>1.0537861473725776</v>
      </c>
      <c r="I317" s="16">
        <v>182542</v>
      </c>
      <c r="J317" s="15">
        <v>15.372999999999999</v>
      </c>
      <c r="K317" s="32"/>
      <c r="L317" s="18">
        <v>3.1549999999999998</v>
      </c>
      <c r="M317" s="32"/>
      <c r="N317" s="19">
        <v>0</v>
      </c>
      <c r="O317" s="32"/>
      <c r="P317" s="20">
        <v>0</v>
      </c>
      <c r="Q317" s="20">
        <v>0</v>
      </c>
      <c r="R317" s="32"/>
      <c r="S317" s="32"/>
      <c r="T317" s="20">
        <v>0</v>
      </c>
      <c r="U317" s="20">
        <v>0</v>
      </c>
      <c r="V317" s="20">
        <v>0</v>
      </c>
      <c r="W317" s="52">
        <v>0</v>
      </c>
      <c r="X317" s="52">
        <v>0</v>
      </c>
      <c r="Y317" s="16">
        <v>0</v>
      </c>
    </row>
    <row r="318" spans="1:25" x14ac:dyDescent="0.25">
      <c r="A318" s="28">
        <v>0</v>
      </c>
      <c r="B318" s="36" t="s">
        <v>104</v>
      </c>
      <c r="C318" s="14">
        <v>7961</v>
      </c>
      <c r="D318" s="16">
        <v>0</v>
      </c>
      <c r="E318" s="16">
        <v>8114</v>
      </c>
      <c r="F318" s="16">
        <v>8504.4</v>
      </c>
      <c r="G318" s="17">
        <v>1.0481143702243036</v>
      </c>
      <c r="H318" s="17">
        <v>1.0481143702243036</v>
      </c>
      <c r="I318" s="16">
        <v>8504.4</v>
      </c>
      <c r="J318" s="15">
        <v>1.0680000000000001</v>
      </c>
      <c r="K318" s="32"/>
      <c r="L318" s="18">
        <v>0.219</v>
      </c>
      <c r="M318" s="32"/>
      <c r="N318" s="19">
        <v>0.78100000000000003</v>
      </c>
      <c r="O318" s="32"/>
      <c r="P318" s="20">
        <v>30297</v>
      </c>
      <c r="Q318" s="20">
        <v>30297</v>
      </c>
      <c r="R318" s="32"/>
      <c r="S318" s="32"/>
      <c r="T318" s="20">
        <v>30297</v>
      </c>
      <c r="U318" s="20">
        <v>30297</v>
      </c>
      <c r="V318" s="20">
        <v>30297</v>
      </c>
      <c r="W318" s="52">
        <v>0</v>
      </c>
      <c r="X318" s="52">
        <v>6059.4</v>
      </c>
      <c r="Y318" s="16">
        <v>24237.599999999999</v>
      </c>
    </row>
    <row r="319" spans="1:25" x14ac:dyDescent="0.25">
      <c r="A319" s="28">
        <v>2</v>
      </c>
      <c r="B319" s="15" t="s">
        <v>42</v>
      </c>
      <c r="C319" s="14">
        <v>153043</v>
      </c>
      <c r="D319" s="16">
        <v>2921</v>
      </c>
      <c r="E319" s="16">
        <v>1542576.5</v>
      </c>
      <c r="F319" s="16">
        <v>1609532.2</v>
      </c>
      <c r="G319" s="17">
        <v>1.0434051082717777</v>
      </c>
      <c r="H319" s="17">
        <v>1.0434051082717777</v>
      </c>
      <c r="I319" s="16">
        <v>1609532.2</v>
      </c>
      <c r="J319" s="15">
        <v>10.516999999999999</v>
      </c>
      <c r="K319" s="21">
        <v>1.0629999999999999</v>
      </c>
      <c r="L319" s="32"/>
      <c r="M319" s="21">
        <v>0</v>
      </c>
      <c r="N319" s="19"/>
      <c r="O319" s="22">
        <v>0</v>
      </c>
      <c r="P319" s="32"/>
      <c r="Q319" s="20">
        <v>0</v>
      </c>
      <c r="R319" s="25">
        <v>0</v>
      </c>
      <c r="S319" s="26">
        <v>0</v>
      </c>
      <c r="T319" s="32"/>
      <c r="U319" s="20">
        <v>0</v>
      </c>
      <c r="V319" s="20">
        <v>0</v>
      </c>
      <c r="W319" s="52">
        <v>0</v>
      </c>
      <c r="X319" s="52">
        <v>0</v>
      </c>
      <c r="Y319" s="16">
        <v>0</v>
      </c>
    </row>
    <row r="320" spans="1:25" x14ac:dyDescent="0.25">
      <c r="A320" s="1">
        <v>1</v>
      </c>
      <c r="B320" s="51" t="s">
        <v>312</v>
      </c>
      <c r="C320" s="14">
        <v>35618</v>
      </c>
      <c r="D320" s="53">
        <v>4748</v>
      </c>
      <c r="E320" s="53">
        <v>268523.09999999998</v>
      </c>
      <c r="F320" s="53">
        <v>281739.90000000002</v>
      </c>
      <c r="G320" s="24"/>
      <c r="H320" s="24"/>
      <c r="I320" s="24">
        <v>281739.90000000002</v>
      </c>
      <c r="J320" s="15"/>
      <c r="K320" s="32"/>
      <c r="L320" s="32"/>
      <c r="M320" s="32"/>
      <c r="N320" s="19"/>
      <c r="O320" s="24">
        <v>156104.4</v>
      </c>
      <c r="P320" s="24">
        <v>69588.200000000012</v>
      </c>
      <c r="Q320" s="24">
        <v>225692.6</v>
      </c>
      <c r="R320" s="24"/>
      <c r="S320" s="24">
        <v>156104.4</v>
      </c>
      <c r="T320" s="24">
        <v>69588.200000000012</v>
      </c>
      <c r="U320" s="24">
        <v>225692.6</v>
      </c>
      <c r="V320" s="24">
        <v>225692.6</v>
      </c>
      <c r="W320" s="53">
        <v>46831.3</v>
      </c>
      <c r="X320" s="53">
        <v>35772.5</v>
      </c>
      <c r="Y320" s="53">
        <v>143088.79999999999</v>
      </c>
    </row>
    <row r="321" spans="1:25" x14ac:dyDescent="0.25">
      <c r="A321" s="1">
        <v>3</v>
      </c>
      <c r="B321" s="27" t="s">
        <v>313</v>
      </c>
      <c r="C321" s="14">
        <v>9744</v>
      </c>
      <c r="D321" s="16">
        <v>0</v>
      </c>
      <c r="E321" s="16">
        <v>44592</v>
      </c>
      <c r="F321" s="16">
        <v>46038.5</v>
      </c>
      <c r="G321" s="17">
        <v>1.0324385540007177</v>
      </c>
      <c r="H321" s="17">
        <v>1.0324385540007177</v>
      </c>
      <c r="I321" s="16">
        <v>46038.5</v>
      </c>
      <c r="J321" s="15">
        <v>4.7249999999999996</v>
      </c>
      <c r="K321" s="32"/>
      <c r="L321" s="18">
        <v>0.97</v>
      </c>
      <c r="M321" s="32"/>
      <c r="N321" s="19">
        <v>0.03</v>
      </c>
      <c r="O321" s="32"/>
      <c r="P321" s="20">
        <v>1424.4</v>
      </c>
      <c r="Q321" s="20">
        <v>1424.4</v>
      </c>
      <c r="R321" s="32"/>
      <c r="S321" s="32"/>
      <c r="T321" s="20">
        <v>1424.4</v>
      </c>
      <c r="U321" s="20">
        <v>1424.4</v>
      </c>
      <c r="V321" s="20">
        <v>1424.4</v>
      </c>
      <c r="W321" s="52">
        <v>0</v>
      </c>
      <c r="X321" s="52">
        <v>284.89999999999998</v>
      </c>
      <c r="Y321" s="16">
        <v>1139.5</v>
      </c>
    </row>
    <row r="322" spans="1:25" x14ac:dyDescent="0.25">
      <c r="A322" s="1">
        <v>0</v>
      </c>
      <c r="B322" s="27" t="s">
        <v>257</v>
      </c>
      <c r="C322" s="14">
        <v>677</v>
      </c>
      <c r="D322" s="16">
        <v>0</v>
      </c>
      <c r="E322" s="16">
        <v>980.6</v>
      </c>
      <c r="F322" s="16">
        <v>1004.9</v>
      </c>
      <c r="G322" s="17">
        <v>1.0247807464817458</v>
      </c>
      <c r="H322" s="17">
        <v>1.0247807464817458</v>
      </c>
      <c r="I322" s="16">
        <v>1004.9</v>
      </c>
      <c r="J322" s="15">
        <v>1.484</v>
      </c>
      <c r="K322" s="32"/>
      <c r="L322" s="18">
        <v>0.30499999999999999</v>
      </c>
      <c r="M322" s="32"/>
      <c r="N322" s="19">
        <v>0.69499999999999995</v>
      </c>
      <c r="O322" s="32"/>
      <c r="P322" s="20">
        <v>2292.6999999999998</v>
      </c>
      <c r="Q322" s="20">
        <v>2292.6999999999998</v>
      </c>
      <c r="R322" s="32"/>
      <c r="S322" s="32"/>
      <c r="T322" s="20">
        <v>2292.6999999999998</v>
      </c>
      <c r="U322" s="20">
        <v>2292.6999999999998</v>
      </c>
      <c r="V322" s="20">
        <v>2292.6999999999998</v>
      </c>
      <c r="W322" s="52">
        <v>0</v>
      </c>
      <c r="X322" s="52">
        <v>458.5</v>
      </c>
      <c r="Y322" s="16">
        <v>1834.1999999999998</v>
      </c>
    </row>
    <row r="323" spans="1:25" x14ac:dyDescent="0.25">
      <c r="A323" s="1">
        <v>0</v>
      </c>
      <c r="B323" s="27" t="s">
        <v>314</v>
      </c>
      <c r="C323" s="14">
        <v>3917</v>
      </c>
      <c r="D323" s="16">
        <v>0</v>
      </c>
      <c r="E323" s="16">
        <v>6169.6</v>
      </c>
      <c r="F323" s="16">
        <v>6279.1</v>
      </c>
      <c r="G323" s="17">
        <v>1.0177483143153527</v>
      </c>
      <c r="H323" s="17">
        <v>1.0177483143153527</v>
      </c>
      <c r="I323" s="16">
        <v>6279.1</v>
      </c>
      <c r="J323" s="15">
        <v>1.603</v>
      </c>
      <c r="K323" s="32"/>
      <c r="L323" s="18">
        <v>0.32900000000000001</v>
      </c>
      <c r="M323" s="32"/>
      <c r="N323" s="19">
        <v>0.67100000000000004</v>
      </c>
      <c r="O323" s="32"/>
      <c r="P323" s="20">
        <v>12807.3</v>
      </c>
      <c r="Q323" s="20">
        <v>12807.3</v>
      </c>
      <c r="R323" s="32"/>
      <c r="S323" s="32"/>
      <c r="T323" s="20">
        <v>12807.3</v>
      </c>
      <c r="U323" s="20">
        <v>12807.3</v>
      </c>
      <c r="V323" s="20">
        <v>12807.3</v>
      </c>
      <c r="W323" s="52">
        <v>0</v>
      </c>
      <c r="X323" s="52">
        <v>2561.5</v>
      </c>
      <c r="Y323" s="16">
        <v>10245.799999999999</v>
      </c>
    </row>
    <row r="324" spans="1:25" x14ac:dyDescent="0.25">
      <c r="A324" s="1">
        <v>0</v>
      </c>
      <c r="B324" s="27" t="s">
        <v>315</v>
      </c>
      <c r="C324" s="14">
        <v>809</v>
      </c>
      <c r="D324" s="16">
        <v>0</v>
      </c>
      <c r="E324" s="16">
        <v>1030.4000000000001</v>
      </c>
      <c r="F324" s="16">
        <v>1039.5</v>
      </c>
      <c r="G324" s="17">
        <v>1.0088315217391304</v>
      </c>
      <c r="H324" s="17">
        <v>1.0088315217391304</v>
      </c>
      <c r="I324" s="16">
        <v>1039.5</v>
      </c>
      <c r="J324" s="15">
        <v>1.2849999999999999</v>
      </c>
      <c r="K324" s="32"/>
      <c r="L324" s="18">
        <v>0.26400000000000001</v>
      </c>
      <c r="M324" s="32"/>
      <c r="N324" s="19">
        <v>0.73599999999999999</v>
      </c>
      <c r="O324" s="32"/>
      <c r="P324" s="20">
        <v>2901.4</v>
      </c>
      <c r="Q324" s="20">
        <v>2901.4</v>
      </c>
      <c r="R324" s="32"/>
      <c r="S324" s="32"/>
      <c r="T324" s="20">
        <v>2901.4</v>
      </c>
      <c r="U324" s="20">
        <v>2901.4</v>
      </c>
      <c r="V324" s="20">
        <v>2901.4</v>
      </c>
      <c r="W324" s="52">
        <v>0</v>
      </c>
      <c r="X324" s="52">
        <v>580.29999999999995</v>
      </c>
      <c r="Y324" s="16">
        <v>2321.1000000000004</v>
      </c>
    </row>
    <row r="325" spans="1:25" x14ac:dyDescent="0.25">
      <c r="A325" s="1">
        <v>0</v>
      </c>
      <c r="B325" s="27" t="s">
        <v>316</v>
      </c>
      <c r="C325" s="14">
        <v>3829</v>
      </c>
      <c r="D325" s="16">
        <v>0</v>
      </c>
      <c r="E325" s="16">
        <v>18312.099999999999</v>
      </c>
      <c r="F325" s="16">
        <v>19220.3</v>
      </c>
      <c r="G325" s="17">
        <v>1.0495956225664997</v>
      </c>
      <c r="H325" s="17">
        <v>1.0495956225664997</v>
      </c>
      <c r="I325" s="16">
        <v>19220.3</v>
      </c>
      <c r="J325" s="15">
        <v>5.0199999999999996</v>
      </c>
      <c r="K325" s="32"/>
      <c r="L325" s="18">
        <v>1.03</v>
      </c>
      <c r="M325" s="32"/>
      <c r="N325" s="19">
        <v>0</v>
      </c>
      <c r="O325" s="32"/>
      <c r="P325" s="20">
        <v>0</v>
      </c>
      <c r="Q325" s="20">
        <v>0</v>
      </c>
      <c r="R325" s="32"/>
      <c r="S325" s="32"/>
      <c r="T325" s="20">
        <v>0</v>
      </c>
      <c r="U325" s="20">
        <v>0</v>
      </c>
      <c r="V325" s="20">
        <v>0</v>
      </c>
      <c r="W325" s="52">
        <v>0</v>
      </c>
      <c r="X325" s="52">
        <v>0</v>
      </c>
      <c r="Y325" s="16">
        <v>0</v>
      </c>
    </row>
    <row r="326" spans="1:25" x14ac:dyDescent="0.25">
      <c r="A326" s="1">
        <v>0</v>
      </c>
      <c r="B326" s="27" t="s">
        <v>317</v>
      </c>
      <c r="C326" s="14">
        <v>716</v>
      </c>
      <c r="D326" s="16">
        <v>0</v>
      </c>
      <c r="E326" s="16">
        <v>630.29999999999995</v>
      </c>
      <c r="F326" s="16">
        <v>651.9</v>
      </c>
      <c r="G326" s="17">
        <v>1.0342693955259401</v>
      </c>
      <c r="H326" s="17">
        <v>1.0342693955259401</v>
      </c>
      <c r="I326" s="16">
        <v>651.9</v>
      </c>
      <c r="J326" s="15">
        <v>0.91</v>
      </c>
      <c r="K326" s="32"/>
      <c r="L326" s="18">
        <v>0.187</v>
      </c>
      <c r="M326" s="32"/>
      <c r="N326" s="19">
        <v>0.81299999999999994</v>
      </c>
      <c r="O326" s="32"/>
      <c r="P326" s="20">
        <v>2836.5</v>
      </c>
      <c r="Q326" s="20">
        <v>2836.5</v>
      </c>
      <c r="R326" s="32"/>
      <c r="S326" s="32"/>
      <c r="T326" s="20">
        <v>2836.5</v>
      </c>
      <c r="U326" s="20">
        <v>2836.5</v>
      </c>
      <c r="V326" s="20">
        <v>2836.5</v>
      </c>
      <c r="W326" s="52">
        <v>0</v>
      </c>
      <c r="X326" s="52">
        <v>567.29999999999995</v>
      </c>
      <c r="Y326" s="16">
        <v>2269.1999999999998</v>
      </c>
    </row>
    <row r="327" spans="1:25" x14ac:dyDescent="0.25">
      <c r="A327" s="1">
        <v>0</v>
      </c>
      <c r="B327" s="27" t="s">
        <v>318</v>
      </c>
      <c r="C327" s="14">
        <v>1857</v>
      </c>
      <c r="D327" s="16">
        <v>0</v>
      </c>
      <c r="E327" s="16">
        <v>3878.8</v>
      </c>
      <c r="F327" s="16">
        <v>3974.1</v>
      </c>
      <c r="G327" s="17">
        <v>1.0245694544704547</v>
      </c>
      <c r="H327" s="17">
        <v>1.0245694544704547</v>
      </c>
      <c r="I327" s="16">
        <v>3974.1</v>
      </c>
      <c r="J327" s="15">
        <v>2.14</v>
      </c>
      <c r="K327" s="32"/>
      <c r="L327" s="18">
        <v>0.439</v>
      </c>
      <c r="M327" s="32"/>
      <c r="N327" s="19">
        <v>0.56100000000000005</v>
      </c>
      <c r="O327" s="32"/>
      <c r="P327" s="20">
        <v>5076.3999999999996</v>
      </c>
      <c r="Q327" s="20">
        <v>5076.3999999999996</v>
      </c>
      <c r="R327" s="32"/>
      <c r="S327" s="32"/>
      <c r="T327" s="20">
        <v>5076.3999999999996</v>
      </c>
      <c r="U327" s="20">
        <v>5076.3999999999996</v>
      </c>
      <c r="V327" s="20">
        <v>5076.3999999999996</v>
      </c>
      <c r="W327" s="52">
        <v>0</v>
      </c>
      <c r="X327" s="52">
        <v>1015.3</v>
      </c>
      <c r="Y327" s="16">
        <v>4061.0999999999995</v>
      </c>
    </row>
    <row r="328" spans="1:25" x14ac:dyDescent="0.25">
      <c r="A328" s="1">
        <v>0</v>
      </c>
      <c r="B328" s="27" t="s">
        <v>319</v>
      </c>
      <c r="C328" s="14">
        <v>1113</v>
      </c>
      <c r="D328" s="16">
        <v>0</v>
      </c>
      <c r="E328" s="16">
        <v>2189.6</v>
      </c>
      <c r="F328" s="16">
        <v>2221.9</v>
      </c>
      <c r="G328" s="17">
        <v>1.014751552795031</v>
      </c>
      <c r="H328" s="17">
        <v>1.014751552795031</v>
      </c>
      <c r="I328" s="16">
        <v>2221.9</v>
      </c>
      <c r="J328" s="15">
        <v>1.996</v>
      </c>
      <c r="K328" s="32"/>
      <c r="L328" s="18">
        <v>0.41</v>
      </c>
      <c r="M328" s="32"/>
      <c r="N328" s="19">
        <v>0.59</v>
      </c>
      <c r="O328" s="32"/>
      <c r="P328" s="20">
        <v>3199.8</v>
      </c>
      <c r="Q328" s="20">
        <v>3199.8</v>
      </c>
      <c r="R328" s="32"/>
      <c r="S328" s="32"/>
      <c r="T328" s="20">
        <v>3199.8</v>
      </c>
      <c r="U328" s="20">
        <v>3199.8</v>
      </c>
      <c r="V328" s="20">
        <v>3199.8</v>
      </c>
      <c r="W328" s="52">
        <v>0</v>
      </c>
      <c r="X328" s="52">
        <v>640</v>
      </c>
      <c r="Y328" s="16">
        <v>2559.8000000000002</v>
      </c>
    </row>
    <row r="329" spans="1:25" x14ac:dyDescent="0.25">
      <c r="A329" s="1">
        <v>0</v>
      </c>
      <c r="B329" s="27" t="s">
        <v>320</v>
      </c>
      <c r="C329" s="14">
        <v>1442</v>
      </c>
      <c r="D329" s="16">
        <v>0</v>
      </c>
      <c r="E329" s="16">
        <v>3493</v>
      </c>
      <c r="F329" s="16">
        <v>3538.2</v>
      </c>
      <c r="G329" s="17">
        <v>1.0129401660463784</v>
      </c>
      <c r="H329" s="17">
        <v>1.0129401660463784</v>
      </c>
      <c r="I329" s="16">
        <v>3538.2</v>
      </c>
      <c r="J329" s="15">
        <v>2.4540000000000002</v>
      </c>
      <c r="K329" s="32"/>
      <c r="L329" s="18">
        <v>0.504</v>
      </c>
      <c r="M329" s="32"/>
      <c r="N329" s="19">
        <v>0.496</v>
      </c>
      <c r="O329" s="32"/>
      <c r="P329" s="20">
        <v>3485.2</v>
      </c>
      <c r="Q329" s="20">
        <v>3485.2</v>
      </c>
      <c r="R329" s="32"/>
      <c r="S329" s="32"/>
      <c r="T329" s="20">
        <v>3485.2</v>
      </c>
      <c r="U329" s="20">
        <v>3485.2</v>
      </c>
      <c r="V329" s="20">
        <v>3485.2</v>
      </c>
      <c r="W329" s="52">
        <v>0</v>
      </c>
      <c r="X329" s="52">
        <v>697</v>
      </c>
      <c r="Y329" s="16">
        <v>2788.2</v>
      </c>
    </row>
    <row r="330" spans="1:25" x14ac:dyDescent="0.25">
      <c r="A330" s="1">
        <v>0</v>
      </c>
      <c r="B330" s="27" t="s">
        <v>321</v>
      </c>
      <c r="C330" s="14">
        <v>1303</v>
      </c>
      <c r="D330" s="16">
        <v>0</v>
      </c>
      <c r="E330" s="16">
        <v>1748.5</v>
      </c>
      <c r="F330" s="16">
        <v>1801.7</v>
      </c>
      <c r="G330" s="17">
        <v>1.0304260794967115</v>
      </c>
      <c r="H330" s="17">
        <v>1.0304260794967115</v>
      </c>
      <c r="I330" s="16">
        <v>1801.7</v>
      </c>
      <c r="J330" s="15">
        <v>1.383</v>
      </c>
      <c r="K330" s="32"/>
      <c r="L330" s="18">
        <v>0.28399999999999997</v>
      </c>
      <c r="M330" s="32"/>
      <c r="N330" s="19">
        <v>0.71599999999999997</v>
      </c>
      <c r="O330" s="32"/>
      <c r="P330" s="20">
        <v>4546.1000000000004</v>
      </c>
      <c r="Q330" s="20">
        <v>4546.1000000000004</v>
      </c>
      <c r="R330" s="32"/>
      <c r="S330" s="32"/>
      <c r="T330" s="20">
        <v>4546.1000000000004</v>
      </c>
      <c r="U330" s="20">
        <v>4546.1000000000004</v>
      </c>
      <c r="V330" s="20">
        <v>4546.1000000000004</v>
      </c>
      <c r="W330" s="52">
        <v>0</v>
      </c>
      <c r="X330" s="52">
        <v>909.2</v>
      </c>
      <c r="Y330" s="16">
        <v>3636.9000000000005</v>
      </c>
    </row>
    <row r="331" spans="1:25" x14ac:dyDescent="0.25">
      <c r="A331" s="1">
        <v>0</v>
      </c>
      <c r="B331" s="27" t="s">
        <v>322</v>
      </c>
      <c r="C331" s="14">
        <v>1047</v>
      </c>
      <c r="D331" s="16">
        <v>0</v>
      </c>
      <c r="E331" s="16">
        <v>3012</v>
      </c>
      <c r="F331" s="16">
        <v>3056.6</v>
      </c>
      <c r="G331" s="17">
        <v>1.0148074369189908</v>
      </c>
      <c r="H331" s="17">
        <v>1.0148074369189908</v>
      </c>
      <c r="I331" s="16">
        <v>3056.6</v>
      </c>
      <c r="J331" s="15">
        <v>2.919</v>
      </c>
      <c r="K331" s="32"/>
      <c r="L331" s="18">
        <v>0.59899999999999998</v>
      </c>
      <c r="M331" s="32"/>
      <c r="N331" s="19">
        <v>0.40100000000000002</v>
      </c>
      <c r="O331" s="32"/>
      <c r="P331" s="20">
        <v>2045.8</v>
      </c>
      <c r="Q331" s="20">
        <v>2045.8</v>
      </c>
      <c r="R331" s="32"/>
      <c r="S331" s="32"/>
      <c r="T331" s="20">
        <v>2045.8</v>
      </c>
      <c r="U331" s="20">
        <v>2045.8</v>
      </c>
      <c r="V331" s="20">
        <v>2045.8</v>
      </c>
      <c r="W331" s="52">
        <v>0</v>
      </c>
      <c r="X331" s="52">
        <v>409.2</v>
      </c>
      <c r="Y331" s="16">
        <v>1636.6</v>
      </c>
    </row>
    <row r="332" spans="1:25" x14ac:dyDescent="0.25">
      <c r="A332" s="1">
        <v>0</v>
      </c>
      <c r="B332" s="27" t="s">
        <v>323</v>
      </c>
      <c r="C332" s="14">
        <v>1463</v>
      </c>
      <c r="D332" s="16">
        <v>0</v>
      </c>
      <c r="E332" s="16">
        <v>2736.2</v>
      </c>
      <c r="F332" s="16">
        <v>2760.6</v>
      </c>
      <c r="G332" s="17">
        <v>1.0089174767926321</v>
      </c>
      <c r="H332" s="17">
        <v>1.0089174767926321</v>
      </c>
      <c r="I332" s="16">
        <v>2760.6</v>
      </c>
      <c r="J332" s="15">
        <v>1.887</v>
      </c>
      <c r="K332" s="32"/>
      <c r="L332" s="18">
        <v>0.38700000000000001</v>
      </c>
      <c r="M332" s="32"/>
      <c r="N332" s="19">
        <v>0.61299999999999999</v>
      </c>
      <c r="O332" s="32"/>
      <c r="P332" s="20">
        <v>4370</v>
      </c>
      <c r="Q332" s="20">
        <v>4370</v>
      </c>
      <c r="R332" s="32"/>
      <c r="S332" s="32"/>
      <c r="T332" s="20">
        <v>4370</v>
      </c>
      <c r="U332" s="20">
        <v>4370</v>
      </c>
      <c r="V332" s="20">
        <v>4370</v>
      </c>
      <c r="W332" s="52">
        <v>0</v>
      </c>
      <c r="X332" s="52">
        <v>874</v>
      </c>
      <c r="Y332" s="16">
        <v>3496</v>
      </c>
    </row>
    <row r="333" spans="1:25" x14ac:dyDescent="0.25">
      <c r="A333" s="1">
        <v>0</v>
      </c>
      <c r="B333" s="27" t="s">
        <v>324</v>
      </c>
      <c r="C333" s="14">
        <v>1204</v>
      </c>
      <c r="D333" s="16">
        <v>0</v>
      </c>
      <c r="E333" s="16">
        <v>1335.9</v>
      </c>
      <c r="F333" s="16">
        <v>1343.5</v>
      </c>
      <c r="G333" s="17">
        <v>1.0056890485814807</v>
      </c>
      <c r="H333" s="17">
        <v>1.0056890485814807</v>
      </c>
      <c r="I333" s="16">
        <v>1343.5</v>
      </c>
      <c r="J333" s="15">
        <v>1.1160000000000001</v>
      </c>
      <c r="K333" s="32"/>
      <c r="L333" s="18">
        <v>0.22900000000000001</v>
      </c>
      <c r="M333" s="32"/>
      <c r="N333" s="19">
        <v>0.77100000000000002</v>
      </c>
      <c r="O333" s="32"/>
      <c r="P333" s="20">
        <v>4523.3999999999996</v>
      </c>
      <c r="Q333" s="20">
        <v>4523.3999999999996</v>
      </c>
      <c r="R333" s="32"/>
      <c r="S333" s="32"/>
      <c r="T333" s="20">
        <v>4523.3999999999996</v>
      </c>
      <c r="U333" s="20">
        <v>4523.3999999999996</v>
      </c>
      <c r="V333" s="20">
        <v>4523.3999999999996</v>
      </c>
      <c r="W333" s="52">
        <v>0</v>
      </c>
      <c r="X333" s="52">
        <v>904.7</v>
      </c>
      <c r="Y333" s="16">
        <v>3618.7</v>
      </c>
    </row>
    <row r="334" spans="1:25" x14ac:dyDescent="0.25">
      <c r="A334" s="1">
        <v>0</v>
      </c>
      <c r="B334" s="27" t="s">
        <v>325</v>
      </c>
      <c r="C334" s="14">
        <v>1358</v>
      </c>
      <c r="D334" s="16">
        <v>0</v>
      </c>
      <c r="E334" s="16">
        <v>2186.6</v>
      </c>
      <c r="F334" s="16">
        <v>2232</v>
      </c>
      <c r="G334" s="17">
        <v>1.0207628281350041</v>
      </c>
      <c r="H334" s="17">
        <v>1.0207628281350041</v>
      </c>
      <c r="I334" s="16">
        <v>2232</v>
      </c>
      <c r="J334" s="15">
        <v>1.6439999999999999</v>
      </c>
      <c r="K334" s="32"/>
      <c r="L334" s="18">
        <v>0.33700000000000002</v>
      </c>
      <c r="M334" s="32"/>
      <c r="N334" s="19">
        <v>0.66300000000000003</v>
      </c>
      <c r="O334" s="32"/>
      <c r="P334" s="20">
        <v>4387.3</v>
      </c>
      <c r="Q334" s="20">
        <v>4387.3</v>
      </c>
      <c r="R334" s="32"/>
      <c r="S334" s="32"/>
      <c r="T334" s="20">
        <v>4387.3</v>
      </c>
      <c r="U334" s="20">
        <v>4387.3</v>
      </c>
      <c r="V334" s="20">
        <v>4387.3</v>
      </c>
      <c r="W334" s="52">
        <v>0</v>
      </c>
      <c r="X334" s="52">
        <v>877.5</v>
      </c>
      <c r="Y334" s="16">
        <v>3509.8</v>
      </c>
    </row>
    <row r="335" spans="1:25" x14ac:dyDescent="0.25">
      <c r="A335" s="1">
        <v>0</v>
      </c>
      <c r="B335" s="27" t="s">
        <v>326</v>
      </c>
      <c r="C335" s="14">
        <v>659</v>
      </c>
      <c r="D335" s="16">
        <v>0</v>
      </c>
      <c r="E335" s="16">
        <v>659.8</v>
      </c>
      <c r="F335" s="16">
        <v>673.1</v>
      </c>
      <c r="G335" s="17">
        <v>1.0201576235222796</v>
      </c>
      <c r="H335" s="17">
        <v>1.0201576235222796</v>
      </c>
      <c r="I335" s="16">
        <v>673.1</v>
      </c>
      <c r="J335" s="15">
        <v>1.0209999999999999</v>
      </c>
      <c r="K335" s="32"/>
      <c r="L335" s="18">
        <v>0.21</v>
      </c>
      <c r="M335" s="32"/>
      <c r="N335" s="19">
        <v>0.79</v>
      </c>
      <c r="O335" s="32"/>
      <c r="P335" s="20">
        <v>2536.8000000000002</v>
      </c>
      <c r="Q335" s="20">
        <v>2536.8000000000002</v>
      </c>
      <c r="R335" s="32"/>
      <c r="S335" s="32"/>
      <c r="T335" s="20">
        <v>2536.8000000000002</v>
      </c>
      <c r="U335" s="20">
        <v>2536.8000000000002</v>
      </c>
      <c r="V335" s="20">
        <v>2536.8000000000002</v>
      </c>
      <c r="W335" s="52">
        <v>0</v>
      </c>
      <c r="X335" s="52">
        <v>507.4</v>
      </c>
      <c r="Y335" s="16">
        <v>2029.4</v>
      </c>
    </row>
    <row r="336" spans="1:25" x14ac:dyDescent="0.25">
      <c r="A336" s="1">
        <v>0</v>
      </c>
      <c r="B336" s="27" t="s">
        <v>327</v>
      </c>
      <c r="C336" s="14">
        <v>860</v>
      </c>
      <c r="D336" s="16">
        <v>0</v>
      </c>
      <c r="E336" s="16">
        <v>1306.0999999999999</v>
      </c>
      <c r="F336" s="16">
        <v>1314.1</v>
      </c>
      <c r="G336" s="17">
        <v>1.0061251052752469</v>
      </c>
      <c r="H336" s="17">
        <v>1.0061251052752469</v>
      </c>
      <c r="I336" s="16">
        <v>1314.1</v>
      </c>
      <c r="J336" s="15">
        <v>1.528</v>
      </c>
      <c r="K336" s="32"/>
      <c r="L336" s="18">
        <v>0.314</v>
      </c>
      <c r="M336" s="32"/>
      <c r="N336" s="19">
        <v>0.68600000000000005</v>
      </c>
      <c r="O336" s="32"/>
      <c r="P336" s="20">
        <v>2874.8</v>
      </c>
      <c r="Q336" s="20">
        <v>2874.8</v>
      </c>
      <c r="R336" s="32"/>
      <c r="S336" s="32"/>
      <c r="T336" s="20">
        <v>2874.8</v>
      </c>
      <c r="U336" s="20">
        <v>2874.8</v>
      </c>
      <c r="V336" s="20">
        <v>2874.8</v>
      </c>
      <c r="W336" s="52">
        <v>0</v>
      </c>
      <c r="X336" s="52">
        <v>575</v>
      </c>
      <c r="Y336" s="16">
        <v>2299.8000000000002</v>
      </c>
    </row>
    <row r="337" spans="1:25" x14ac:dyDescent="0.25">
      <c r="A337" s="1">
        <v>0</v>
      </c>
      <c r="B337" s="27" t="s">
        <v>328</v>
      </c>
      <c r="C337" s="14">
        <v>1170</v>
      </c>
      <c r="D337" s="16">
        <v>0</v>
      </c>
      <c r="E337" s="16">
        <v>2810.4</v>
      </c>
      <c r="F337" s="16">
        <v>2873.5</v>
      </c>
      <c r="G337" s="17">
        <v>1.0224523199544548</v>
      </c>
      <c r="H337" s="17">
        <v>1.0224523199544548</v>
      </c>
      <c r="I337" s="16">
        <v>2873.5</v>
      </c>
      <c r="J337" s="15">
        <v>2.456</v>
      </c>
      <c r="K337" s="32"/>
      <c r="L337" s="18">
        <v>0.504</v>
      </c>
      <c r="M337" s="32"/>
      <c r="N337" s="19">
        <v>0.496</v>
      </c>
      <c r="O337" s="32"/>
      <c r="P337" s="20">
        <v>2827.8</v>
      </c>
      <c r="Q337" s="20">
        <v>2827.8</v>
      </c>
      <c r="R337" s="32"/>
      <c r="S337" s="32"/>
      <c r="T337" s="20">
        <v>2827.8</v>
      </c>
      <c r="U337" s="20">
        <v>2827.8</v>
      </c>
      <c r="V337" s="20">
        <v>2827.8</v>
      </c>
      <c r="W337" s="52">
        <v>0</v>
      </c>
      <c r="X337" s="52">
        <v>565.6</v>
      </c>
      <c r="Y337" s="16">
        <v>2262.2000000000003</v>
      </c>
    </row>
    <row r="338" spans="1:25" x14ac:dyDescent="0.25">
      <c r="A338" s="1">
        <v>0</v>
      </c>
      <c r="B338" s="27" t="s">
        <v>329</v>
      </c>
      <c r="C338" s="14">
        <v>682</v>
      </c>
      <c r="D338" s="16">
        <v>0</v>
      </c>
      <c r="E338" s="16">
        <v>1361.9</v>
      </c>
      <c r="F338" s="16">
        <v>1387.5</v>
      </c>
      <c r="G338" s="17">
        <v>1.0187972685219178</v>
      </c>
      <c r="H338" s="17">
        <v>1.0187972685219178</v>
      </c>
      <c r="I338" s="16">
        <v>1387.5</v>
      </c>
      <c r="J338" s="15">
        <v>2.0339999999999998</v>
      </c>
      <c r="K338" s="32"/>
      <c r="L338" s="18">
        <v>0.41699999999999998</v>
      </c>
      <c r="M338" s="32"/>
      <c r="N338" s="19">
        <v>0.58299999999999996</v>
      </c>
      <c r="O338" s="32"/>
      <c r="P338" s="20">
        <v>1937.5</v>
      </c>
      <c r="Q338" s="20">
        <v>1937.5</v>
      </c>
      <c r="R338" s="32"/>
      <c r="S338" s="32"/>
      <c r="T338" s="20">
        <v>1937.5</v>
      </c>
      <c r="U338" s="20">
        <v>1937.5</v>
      </c>
      <c r="V338" s="20">
        <v>1937.5</v>
      </c>
      <c r="W338" s="52">
        <v>0</v>
      </c>
      <c r="X338" s="52">
        <v>387.5</v>
      </c>
      <c r="Y338" s="16">
        <v>1550</v>
      </c>
    </row>
    <row r="339" spans="1:25" x14ac:dyDescent="0.25">
      <c r="A339" s="1">
        <v>0</v>
      </c>
      <c r="B339" s="27" t="s">
        <v>330</v>
      </c>
      <c r="C339" s="14">
        <v>798</v>
      </c>
      <c r="D339" s="16">
        <v>0</v>
      </c>
      <c r="E339" s="16">
        <v>1869.9</v>
      </c>
      <c r="F339" s="16">
        <v>1916.5</v>
      </c>
      <c r="G339" s="17">
        <v>1.0249211187764051</v>
      </c>
      <c r="H339" s="17">
        <v>1.0249211187764051</v>
      </c>
      <c r="I339" s="16">
        <v>1916.5</v>
      </c>
      <c r="J339" s="15">
        <v>2.4020000000000001</v>
      </c>
      <c r="K339" s="32"/>
      <c r="L339" s="18">
        <v>0.49299999999999999</v>
      </c>
      <c r="M339" s="32"/>
      <c r="N339" s="19">
        <v>0.50700000000000001</v>
      </c>
      <c r="O339" s="32"/>
      <c r="P339" s="20">
        <v>1971.5</v>
      </c>
      <c r="Q339" s="20">
        <v>1971.5</v>
      </c>
      <c r="R339" s="32"/>
      <c r="S339" s="32"/>
      <c r="T339" s="20">
        <v>1971.5</v>
      </c>
      <c r="U339" s="20">
        <v>1971.5</v>
      </c>
      <c r="V339" s="20">
        <v>1971.5</v>
      </c>
      <c r="W339" s="52">
        <v>0</v>
      </c>
      <c r="X339" s="52">
        <v>394.3</v>
      </c>
      <c r="Y339" s="16">
        <v>1577.2</v>
      </c>
    </row>
    <row r="340" spans="1:25" x14ac:dyDescent="0.25">
      <c r="A340" s="1">
        <v>0</v>
      </c>
      <c r="B340" s="27" t="s">
        <v>331</v>
      </c>
      <c r="C340" s="14">
        <v>528</v>
      </c>
      <c r="D340" s="16">
        <v>0</v>
      </c>
      <c r="E340" s="16">
        <v>482.3</v>
      </c>
      <c r="F340" s="16">
        <v>493.4</v>
      </c>
      <c r="G340" s="17">
        <v>1.0230147211279286</v>
      </c>
      <c r="H340" s="17">
        <v>1.0230147211279286</v>
      </c>
      <c r="I340" s="16">
        <v>493.4</v>
      </c>
      <c r="J340" s="15">
        <v>0.93400000000000005</v>
      </c>
      <c r="K340" s="32"/>
      <c r="L340" s="18">
        <v>0.192</v>
      </c>
      <c r="M340" s="32"/>
      <c r="N340" s="19">
        <v>0.80800000000000005</v>
      </c>
      <c r="O340" s="32"/>
      <c r="P340" s="20">
        <v>2078.9</v>
      </c>
      <c r="Q340" s="20">
        <v>2078.9</v>
      </c>
      <c r="R340" s="32"/>
      <c r="S340" s="32"/>
      <c r="T340" s="20">
        <v>2078.9</v>
      </c>
      <c r="U340" s="20">
        <v>2078.9</v>
      </c>
      <c r="V340" s="20">
        <v>2078.9</v>
      </c>
      <c r="W340" s="52">
        <v>0</v>
      </c>
      <c r="X340" s="52">
        <v>415.8</v>
      </c>
      <c r="Y340" s="16">
        <v>1663.1000000000001</v>
      </c>
    </row>
    <row r="341" spans="1:25" x14ac:dyDescent="0.25">
      <c r="A341" s="1">
        <v>0</v>
      </c>
      <c r="B341" s="27" t="s">
        <v>332</v>
      </c>
      <c r="C341" s="14">
        <v>442</v>
      </c>
      <c r="D341" s="16">
        <v>0</v>
      </c>
      <c r="E341" s="16">
        <v>683.8</v>
      </c>
      <c r="F341" s="16">
        <v>690.1</v>
      </c>
      <c r="G341" s="17">
        <v>1.0092132202398363</v>
      </c>
      <c r="H341" s="17">
        <v>1.0092132202398363</v>
      </c>
      <c r="I341" s="16">
        <v>690.1</v>
      </c>
      <c r="J341" s="15">
        <v>1.5609999999999999</v>
      </c>
      <c r="K341" s="32"/>
      <c r="L341" s="18">
        <v>0.32</v>
      </c>
      <c r="M341" s="32"/>
      <c r="N341" s="19">
        <v>0.68</v>
      </c>
      <c r="O341" s="32"/>
      <c r="P341" s="20">
        <v>1464.6</v>
      </c>
      <c r="Q341" s="20">
        <v>1464.6</v>
      </c>
      <c r="R341" s="32"/>
      <c r="S341" s="32"/>
      <c r="T341" s="20">
        <v>1464.6</v>
      </c>
      <c r="U341" s="20">
        <v>1464.6</v>
      </c>
      <c r="V341" s="20">
        <v>1464.6</v>
      </c>
      <c r="W341" s="52">
        <v>0</v>
      </c>
      <c r="X341" s="52">
        <v>292.89999999999998</v>
      </c>
      <c r="Y341" s="16">
        <v>1171.6999999999998</v>
      </c>
    </row>
    <row r="342" spans="1:25" x14ac:dyDescent="0.25">
      <c r="A342" s="1">
        <v>2</v>
      </c>
      <c r="B342" s="15" t="s">
        <v>42</v>
      </c>
      <c r="C342" s="14">
        <v>35618</v>
      </c>
      <c r="D342" s="16">
        <v>4748</v>
      </c>
      <c r="E342" s="16">
        <v>167053.29999999999</v>
      </c>
      <c r="F342" s="16">
        <v>177228.9</v>
      </c>
      <c r="G342" s="17">
        <v>1.060912295656536</v>
      </c>
      <c r="H342" s="17">
        <v>1.060912295656536</v>
      </c>
      <c r="I342" s="16">
        <v>177228.9</v>
      </c>
      <c r="J342" s="15">
        <v>4.976</v>
      </c>
      <c r="K342" s="21">
        <v>0.503</v>
      </c>
      <c r="L342" s="32"/>
      <c r="M342" s="21">
        <v>0.443</v>
      </c>
      <c r="N342" s="19"/>
      <c r="O342" s="22">
        <v>156104.4</v>
      </c>
      <c r="P342" s="32"/>
      <c r="Q342" s="20">
        <v>156104.4</v>
      </c>
      <c r="R342" s="25">
        <v>0</v>
      </c>
      <c r="S342" s="26">
        <v>156104.4</v>
      </c>
      <c r="T342" s="32"/>
      <c r="U342" s="20">
        <v>156104.4</v>
      </c>
      <c r="V342" s="20">
        <v>156104.4</v>
      </c>
      <c r="W342" s="52">
        <v>46831.3</v>
      </c>
      <c r="X342" s="52">
        <v>21854.6</v>
      </c>
      <c r="Y342" s="16">
        <v>87418.5</v>
      </c>
    </row>
    <row r="343" spans="1:25" x14ac:dyDescent="0.25">
      <c r="A343" s="1">
        <v>1</v>
      </c>
      <c r="B343" s="21" t="s">
        <v>333</v>
      </c>
      <c r="C343" s="14">
        <v>8825</v>
      </c>
      <c r="D343" s="53">
        <v>15570</v>
      </c>
      <c r="E343" s="53">
        <v>38584</v>
      </c>
      <c r="F343" s="53">
        <v>39048.699999999997</v>
      </c>
      <c r="G343" s="24"/>
      <c r="H343" s="24"/>
      <c r="I343" s="24">
        <v>39048.699999999997</v>
      </c>
      <c r="J343" s="15"/>
      <c r="K343" s="32"/>
      <c r="L343" s="32"/>
      <c r="M343" s="32"/>
      <c r="N343" s="19"/>
      <c r="O343" s="24">
        <v>55964.800000000003</v>
      </c>
      <c r="P343" s="24">
        <v>30585.100000000006</v>
      </c>
      <c r="Q343" s="24">
        <v>86549.900000000009</v>
      </c>
      <c r="R343" s="24"/>
      <c r="S343" s="24">
        <v>106053.2</v>
      </c>
      <c r="T343" s="24">
        <v>30585.100000000006</v>
      </c>
      <c r="U343" s="24">
        <v>136638.29999999999</v>
      </c>
      <c r="V343" s="24">
        <v>136638.29999999999</v>
      </c>
      <c r="W343" s="53">
        <v>31816</v>
      </c>
      <c r="X343" s="53">
        <v>20964.400000000001</v>
      </c>
      <c r="Y343" s="53">
        <v>83857.899999999994</v>
      </c>
    </row>
    <row r="344" spans="1:25" x14ac:dyDescent="0.25">
      <c r="A344" s="1">
        <v>0</v>
      </c>
      <c r="B344" s="27" t="s">
        <v>334</v>
      </c>
      <c r="C344" s="14">
        <v>376</v>
      </c>
      <c r="D344" s="16">
        <v>0</v>
      </c>
      <c r="E344" s="16">
        <v>285.10000000000002</v>
      </c>
      <c r="F344" s="16">
        <v>285.39999999999998</v>
      </c>
      <c r="G344" s="17">
        <v>1.0010522623640825</v>
      </c>
      <c r="H344" s="17">
        <v>1.0010522623640825</v>
      </c>
      <c r="I344" s="16">
        <v>285.39999999999998</v>
      </c>
      <c r="J344" s="15">
        <v>0.75900000000000001</v>
      </c>
      <c r="K344" s="32"/>
      <c r="L344" s="18">
        <v>0.156</v>
      </c>
      <c r="M344" s="32"/>
      <c r="N344" s="19">
        <v>0.84399999999999997</v>
      </c>
      <c r="O344" s="32"/>
      <c r="P344" s="20">
        <v>1546.4</v>
      </c>
      <c r="Q344" s="20">
        <v>1546.4</v>
      </c>
      <c r="R344" s="32"/>
      <c r="S344" s="32"/>
      <c r="T344" s="20">
        <v>1546.4</v>
      </c>
      <c r="U344" s="20">
        <v>1546.4</v>
      </c>
      <c r="V344" s="20">
        <v>1546.4</v>
      </c>
      <c r="W344" s="52">
        <v>0</v>
      </c>
      <c r="X344" s="52">
        <v>309.3</v>
      </c>
      <c r="Y344" s="16">
        <v>1237.1000000000001</v>
      </c>
    </row>
    <row r="345" spans="1:25" x14ac:dyDescent="0.25">
      <c r="A345" s="1">
        <v>0</v>
      </c>
      <c r="B345" s="27" t="s">
        <v>335</v>
      </c>
      <c r="C345" s="14">
        <v>487</v>
      </c>
      <c r="D345" s="16">
        <v>0</v>
      </c>
      <c r="E345" s="16">
        <v>307.39999999999998</v>
      </c>
      <c r="F345" s="16">
        <v>308.89999999999998</v>
      </c>
      <c r="G345" s="17">
        <v>1.0048796356538712</v>
      </c>
      <c r="H345" s="17">
        <v>1.0048796356538712</v>
      </c>
      <c r="I345" s="16">
        <v>308.89999999999998</v>
      </c>
      <c r="J345" s="15">
        <v>0.63400000000000001</v>
      </c>
      <c r="K345" s="32"/>
      <c r="L345" s="18">
        <v>0.13</v>
      </c>
      <c r="M345" s="32"/>
      <c r="N345" s="19">
        <v>0.87</v>
      </c>
      <c r="O345" s="32"/>
      <c r="P345" s="20">
        <v>2064.6</v>
      </c>
      <c r="Q345" s="20">
        <v>2064.6</v>
      </c>
      <c r="R345" s="32"/>
      <c r="S345" s="32"/>
      <c r="T345" s="20">
        <v>2064.6</v>
      </c>
      <c r="U345" s="20">
        <v>2064.6</v>
      </c>
      <c r="V345" s="20">
        <v>2064.6</v>
      </c>
      <c r="W345" s="52">
        <v>0</v>
      </c>
      <c r="X345" s="52">
        <v>412.9</v>
      </c>
      <c r="Y345" s="16">
        <v>1651.6999999999998</v>
      </c>
    </row>
    <row r="346" spans="1:25" x14ac:dyDescent="0.25">
      <c r="A346" s="1">
        <v>0</v>
      </c>
      <c r="B346" s="27" t="s">
        <v>336</v>
      </c>
      <c r="C346" s="14">
        <v>758</v>
      </c>
      <c r="D346" s="16">
        <v>0</v>
      </c>
      <c r="E346" s="16">
        <v>480.8</v>
      </c>
      <c r="F346" s="16">
        <v>482.4</v>
      </c>
      <c r="G346" s="17">
        <v>1.0033277870216306</v>
      </c>
      <c r="H346" s="17">
        <v>1.0033277870216306</v>
      </c>
      <c r="I346" s="16">
        <v>482.4</v>
      </c>
      <c r="J346" s="15">
        <v>0.63600000000000001</v>
      </c>
      <c r="K346" s="32"/>
      <c r="L346" s="18">
        <v>0.13100000000000001</v>
      </c>
      <c r="M346" s="32"/>
      <c r="N346" s="19">
        <v>0.86899999999999999</v>
      </c>
      <c r="O346" s="32"/>
      <c r="P346" s="20">
        <v>3209.7</v>
      </c>
      <c r="Q346" s="20">
        <v>3209.7</v>
      </c>
      <c r="R346" s="32"/>
      <c r="S346" s="32"/>
      <c r="T346" s="20">
        <v>3209.7</v>
      </c>
      <c r="U346" s="20">
        <v>3209.7</v>
      </c>
      <c r="V346" s="20">
        <v>3209.7</v>
      </c>
      <c r="W346" s="52">
        <v>0</v>
      </c>
      <c r="X346" s="52">
        <v>641.9</v>
      </c>
      <c r="Y346" s="16">
        <v>2567.7999999999997</v>
      </c>
    </row>
    <row r="347" spans="1:25" x14ac:dyDescent="0.25">
      <c r="A347" s="1">
        <v>0</v>
      </c>
      <c r="B347" s="27" t="s">
        <v>337</v>
      </c>
      <c r="C347" s="14">
        <v>445</v>
      </c>
      <c r="D347" s="16">
        <v>0</v>
      </c>
      <c r="E347" s="16">
        <v>467</v>
      </c>
      <c r="F347" s="16">
        <v>467.4</v>
      </c>
      <c r="G347" s="17">
        <v>1.0008565310492505</v>
      </c>
      <c r="H347" s="17">
        <v>1.0008565310492505</v>
      </c>
      <c r="I347" s="16">
        <v>467.4</v>
      </c>
      <c r="J347" s="15">
        <v>1.05</v>
      </c>
      <c r="K347" s="32"/>
      <c r="L347" s="18">
        <v>0.215</v>
      </c>
      <c r="M347" s="32"/>
      <c r="N347" s="19">
        <v>0.78500000000000003</v>
      </c>
      <c r="O347" s="32"/>
      <c r="P347" s="20">
        <v>1702.2</v>
      </c>
      <c r="Q347" s="20">
        <v>1702.2</v>
      </c>
      <c r="R347" s="32"/>
      <c r="S347" s="32"/>
      <c r="T347" s="20">
        <v>1702.2</v>
      </c>
      <c r="U347" s="20">
        <v>1702.2</v>
      </c>
      <c r="V347" s="20">
        <v>1702.2</v>
      </c>
      <c r="W347" s="52">
        <v>0</v>
      </c>
      <c r="X347" s="52">
        <v>340.4</v>
      </c>
      <c r="Y347" s="16">
        <v>1361.8000000000002</v>
      </c>
    </row>
    <row r="348" spans="1:25" x14ac:dyDescent="0.25">
      <c r="A348" s="1">
        <v>0</v>
      </c>
      <c r="B348" s="27" t="s">
        <v>171</v>
      </c>
      <c r="C348" s="14">
        <v>282</v>
      </c>
      <c r="D348" s="16">
        <v>0</v>
      </c>
      <c r="E348" s="16">
        <v>165</v>
      </c>
      <c r="F348" s="16">
        <v>166.3</v>
      </c>
      <c r="G348" s="17">
        <v>1.007878787878788</v>
      </c>
      <c r="H348" s="17">
        <v>1.007878787878788</v>
      </c>
      <c r="I348" s="16">
        <v>166.3</v>
      </c>
      <c r="J348" s="15">
        <v>0.59</v>
      </c>
      <c r="K348" s="32"/>
      <c r="L348" s="18">
        <v>0.121</v>
      </c>
      <c r="M348" s="32"/>
      <c r="N348" s="19">
        <v>0.879</v>
      </c>
      <c r="O348" s="32"/>
      <c r="P348" s="20">
        <v>1207.9000000000001</v>
      </c>
      <c r="Q348" s="20">
        <v>1207.9000000000001</v>
      </c>
      <c r="R348" s="32"/>
      <c r="S348" s="32"/>
      <c r="T348" s="20">
        <v>1207.9000000000001</v>
      </c>
      <c r="U348" s="20">
        <v>1207.9000000000001</v>
      </c>
      <c r="V348" s="20">
        <v>1207.9000000000001</v>
      </c>
      <c r="W348" s="52">
        <v>0</v>
      </c>
      <c r="X348" s="52">
        <v>241.6</v>
      </c>
      <c r="Y348" s="16">
        <v>966.30000000000007</v>
      </c>
    </row>
    <row r="349" spans="1:25" x14ac:dyDescent="0.25">
      <c r="A349" s="1">
        <v>0</v>
      </c>
      <c r="B349" s="27" t="s">
        <v>338</v>
      </c>
      <c r="C349" s="14">
        <v>187</v>
      </c>
      <c r="D349" s="16">
        <v>0</v>
      </c>
      <c r="E349" s="16">
        <v>138.4</v>
      </c>
      <c r="F349" s="16">
        <v>138.6</v>
      </c>
      <c r="G349" s="17">
        <v>1.0014450867052023</v>
      </c>
      <c r="H349" s="17">
        <v>1.0014450867052023</v>
      </c>
      <c r="I349" s="16">
        <v>138.6</v>
      </c>
      <c r="J349" s="15">
        <v>0.74099999999999999</v>
      </c>
      <c r="K349" s="32"/>
      <c r="L349" s="18">
        <v>0.152</v>
      </c>
      <c r="M349" s="32"/>
      <c r="N349" s="19">
        <v>0.84799999999999998</v>
      </c>
      <c r="O349" s="32"/>
      <c r="P349" s="20">
        <v>772.7</v>
      </c>
      <c r="Q349" s="20">
        <v>772.7</v>
      </c>
      <c r="R349" s="32"/>
      <c r="S349" s="32"/>
      <c r="T349" s="20">
        <v>772.7</v>
      </c>
      <c r="U349" s="20">
        <v>772.7</v>
      </c>
      <c r="V349" s="20">
        <v>772.7</v>
      </c>
      <c r="W349" s="52">
        <v>0</v>
      </c>
      <c r="X349" s="52">
        <v>154.5</v>
      </c>
      <c r="Y349" s="16">
        <v>618.20000000000005</v>
      </c>
    </row>
    <row r="350" spans="1:25" x14ac:dyDescent="0.25">
      <c r="A350" s="1">
        <v>0</v>
      </c>
      <c r="B350" s="27" t="s">
        <v>339</v>
      </c>
      <c r="C350" s="14">
        <v>217</v>
      </c>
      <c r="D350" s="16">
        <v>0</v>
      </c>
      <c r="E350" s="16">
        <v>191.3</v>
      </c>
      <c r="F350" s="16">
        <v>192.2</v>
      </c>
      <c r="G350" s="17">
        <v>1.0047046523784631</v>
      </c>
      <c r="H350" s="17">
        <v>1.0047046523784631</v>
      </c>
      <c r="I350" s="16">
        <v>192.2</v>
      </c>
      <c r="J350" s="15">
        <v>0.88600000000000001</v>
      </c>
      <c r="K350" s="32"/>
      <c r="L350" s="18">
        <v>0.182</v>
      </c>
      <c r="M350" s="32"/>
      <c r="N350" s="19">
        <v>0.81799999999999995</v>
      </c>
      <c r="O350" s="32"/>
      <c r="P350" s="20">
        <v>865</v>
      </c>
      <c r="Q350" s="20">
        <v>865</v>
      </c>
      <c r="R350" s="32"/>
      <c r="S350" s="32"/>
      <c r="T350" s="20">
        <v>865</v>
      </c>
      <c r="U350" s="20">
        <v>865</v>
      </c>
      <c r="V350" s="20">
        <v>865</v>
      </c>
      <c r="W350" s="52">
        <v>0</v>
      </c>
      <c r="X350" s="52">
        <v>173</v>
      </c>
      <c r="Y350" s="16">
        <v>692</v>
      </c>
    </row>
    <row r="351" spans="1:25" x14ac:dyDescent="0.25">
      <c r="A351" s="1">
        <v>0</v>
      </c>
      <c r="B351" s="27" t="s">
        <v>340</v>
      </c>
      <c r="C351" s="14">
        <v>66</v>
      </c>
      <c r="D351" s="16">
        <v>0</v>
      </c>
      <c r="E351" s="16">
        <v>43.5</v>
      </c>
      <c r="F351" s="16">
        <v>43.6</v>
      </c>
      <c r="G351" s="17">
        <v>1.0022988505747126</v>
      </c>
      <c r="H351" s="17">
        <v>1.0022988505747126</v>
      </c>
      <c r="I351" s="16">
        <v>43.6</v>
      </c>
      <c r="J351" s="15">
        <v>0.66100000000000003</v>
      </c>
      <c r="K351" s="32"/>
      <c r="L351" s="18">
        <v>0.13600000000000001</v>
      </c>
      <c r="M351" s="32"/>
      <c r="N351" s="19">
        <v>0.86399999999999999</v>
      </c>
      <c r="O351" s="32"/>
      <c r="P351" s="20">
        <v>277.89999999999998</v>
      </c>
      <c r="Q351" s="20">
        <v>277.89999999999998</v>
      </c>
      <c r="R351" s="32"/>
      <c r="S351" s="32"/>
      <c r="T351" s="20">
        <v>277.89999999999998</v>
      </c>
      <c r="U351" s="20">
        <v>277.89999999999998</v>
      </c>
      <c r="V351" s="20">
        <v>277.89999999999998</v>
      </c>
      <c r="W351" s="52">
        <v>0</v>
      </c>
      <c r="X351" s="52">
        <v>55.6</v>
      </c>
      <c r="Y351" s="16">
        <v>222.29999999999998</v>
      </c>
    </row>
    <row r="352" spans="1:25" x14ac:dyDescent="0.25">
      <c r="A352" s="1">
        <v>3</v>
      </c>
      <c r="B352" s="27" t="s">
        <v>341</v>
      </c>
      <c r="C352" s="14">
        <v>4738</v>
      </c>
      <c r="D352" s="16">
        <v>0</v>
      </c>
      <c r="E352" s="16">
        <v>9695.2999999999993</v>
      </c>
      <c r="F352" s="16">
        <v>9748.2000000000007</v>
      </c>
      <c r="G352" s="17">
        <v>1.0054562519983912</v>
      </c>
      <c r="H352" s="17">
        <v>1.0054562519983912</v>
      </c>
      <c r="I352" s="16">
        <v>9748.2000000000007</v>
      </c>
      <c r="J352" s="15">
        <v>2.0569999999999999</v>
      </c>
      <c r="K352" s="32"/>
      <c r="L352" s="18">
        <v>0.42199999999999999</v>
      </c>
      <c r="M352" s="32"/>
      <c r="N352" s="19">
        <v>0.57799999999999996</v>
      </c>
      <c r="O352" s="32"/>
      <c r="P352" s="20">
        <v>13344.5</v>
      </c>
      <c r="Q352" s="20">
        <v>13344.5</v>
      </c>
      <c r="R352" s="32"/>
      <c r="S352" s="32"/>
      <c r="T352" s="20">
        <v>13344.5</v>
      </c>
      <c r="U352" s="20">
        <v>13344.5</v>
      </c>
      <c r="V352" s="20">
        <v>13344.5</v>
      </c>
      <c r="W352" s="52">
        <v>0</v>
      </c>
      <c r="X352" s="52">
        <v>2668.9</v>
      </c>
      <c r="Y352" s="16">
        <v>10675.6</v>
      </c>
    </row>
    <row r="353" spans="1:25" x14ac:dyDescent="0.25">
      <c r="A353" s="1">
        <v>0</v>
      </c>
      <c r="B353" s="27" t="s">
        <v>342</v>
      </c>
      <c r="C353" s="14">
        <v>154</v>
      </c>
      <c r="D353" s="16">
        <v>0</v>
      </c>
      <c r="E353" s="16">
        <v>109.1</v>
      </c>
      <c r="F353" s="16">
        <v>109.2</v>
      </c>
      <c r="G353" s="17">
        <v>1.000916590284143</v>
      </c>
      <c r="H353" s="17">
        <v>1.000916590284143</v>
      </c>
      <c r="I353" s="16">
        <v>109.2</v>
      </c>
      <c r="J353" s="15">
        <v>0.70899999999999996</v>
      </c>
      <c r="K353" s="32"/>
      <c r="L353" s="18">
        <v>0.14599999999999999</v>
      </c>
      <c r="M353" s="32"/>
      <c r="N353" s="19">
        <v>0.85399999999999998</v>
      </c>
      <c r="O353" s="32"/>
      <c r="P353" s="20">
        <v>640.9</v>
      </c>
      <c r="Q353" s="20">
        <v>640.9</v>
      </c>
      <c r="R353" s="32"/>
      <c r="S353" s="32"/>
      <c r="T353" s="20">
        <v>640.9</v>
      </c>
      <c r="U353" s="20">
        <v>640.9</v>
      </c>
      <c r="V353" s="20">
        <v>640.9</v>
      </c>
      <c r="W353" s="52">
        <v>0</v>
      </c>
      <c r="X353" s="52">
        <v>128.19999999999999</v>
      </c>
      <c r="Y353" s="16">
        <v>512.70000000000005</v>
      </c>
    </row>
    <row r="354" spans="1:25" x14ac:dyDescent="0.25">
      <c r="A354" s="1">
        <v>0</v>
      </c>
      <c r="B354" s="27" t="s">
        <v>343</v>
      </c>
      <c r="C354" s="14">
        <v>440</v>
      </c>
      <c r="D354" s="16">
        <v>0</v>
      </c>
      <c r="E354" s="16">
        <v>209.5</v>
      </c>
      <c r="F354" s="16">
        <v>209.4</v>
      </c>
      <c r="G354" s="17">
        <v>0.99952267303102627</v>
      </c>
      <c r="H354" s="17">
        <v>0.99952267303102627</v>
      </c>
      <c r="I354" s="16">
        <v>209.4</v>
      </c>
      <c r="J354" s="15">
        <v>0.47599999999999998</v>
      </c>
      <c r="K354" s="32"/>
      <c r="L354" s="18">
        <v>9.8000000000000004E-2</v>
      </c>
      <c r="M354" s="32"/>
      <c r="N354" s="19">
        <v>0.90200000000000002</v>
      </c>
      <c r="O354" s="32"/>
      <c r="P354" s="20">
        <v>1933.9</v>
      </c>
      <c r="Q354" s="20">
        <v>1933.9</v>
      </c>
      <c r="R354" s="32"/>
      <c r="S354" s="32"/>
      <c r="T354" s="20">
        <v>1933.9</v>
      </c>
      <c r="U354" s="20">
        <v>1933.9</v>
      </c>
      <c r="V354" s="20">
        <v>1933.9</v>
      </c>
      <c r="W354" s="52">
        <v>0</v>
      </c>
      <c r="X354" s="52">
        <v>386.8</v>
      </c>
      <c r="Y354" s="16">
        <v>1547.1000000000001</v>
      </c>
    </row>
    <row r="355" spans="1:25" x14ac:dyDescent="0.25">
      <c r="A355" s="1">
        <v>0</v>
      </c>
      <c r="B355" s="27" t="s">
        <v>344</v>
      </c>
      <c r="C355" s="14">
        <v>675</v>
      </c>
      <c r="D355" s="16">
        <v>0</v>
      </c>
      <c r="E355" s="16">
        <v>269.39999999999998</v>
      </c>
      <c r="F355" s="16">
        <v>269.89999999999998</v>
      </c>
      <c r="G355" s="17">
        <v>1.001855976243504</v>
      </c>
      <c r="H355" s="17">
        <v>1.001855976243504</v>
      </c>
      <c r="I355" s="16">
        <v>269.89999999999998</v>
      </c>
      <c r="J355" s="15">
        <v>0.4</v>
      </c>
      <c r="K355" s="32"/>
      <c r="L355" s="18">
        <v>8.2000000000000003E-2</v>
      </c>
      <c r="M355" s="32"/>
      <c r="N355" s="19">
        <v>0.91800000000000004</v>
      </c>
      <c r="O355" s="32"/>
      <c r="P355" s="20">
        <v>3019.4</v>
      </c>
      <c r="Q355" s="20">
        <v>3019.4</v>
      </c>
      <c r="R355" s="32"/>
      <c r="S355" s="32"/>
      <c r="T355" s="20">
        <v>3019.4</v>
      </c>
      <c r="U355" s="20">
        <v>3019.4</v>
      </c>
      <c r="V355" s="20">
        <v>3019.4</v>
      </c>
      <c r="W355" s="52">
        <v>0</v>
      </c>
      <c r="X355" s="52">
        <v>603.9</v>
      </c>
      <c r="Y355" s="16">
        <v>2415.5</v>
      </c>
    </row>
    <row r="356" spans="1:25" x14ac:dyDescent="0.25">
      <c r="A356" s="1">
        <v>2</v>
      </c>
      <c r="B356" s="15" t="s">
        <v>42</v>
      </c>
      <c r="C356" s="14">
        <v>8825</v>
      </c>
      <c r="D356" s="16">
        <v>15570</v>
      </c>
      <c r="E356" s="16">
        <v>26222.2</v>
      </c>
      <c r="F356" s="16">
        <v>26627.200000000001</v>
      </c>
      <c r="G356" s="17">
        <v>1.0154449283431597</v>
      </c>
      <c r="H356" s="17">
        <v>1.0154449283431597</v>
      </c>
      <c r="I356" s="16">
        <v>26627.200000000001</v>
      </c>
      <c r="J356" s="15">
        <v>3.0169999999999999</v>
      </c>
      <c r="K356" s="21">
        <v>0.30499999999999999</v>
      </c>
      <c r="L356" s="32"/>
      <c r="M356" s="21">
        <v>0.64100000000000001</v>
      </c>
      <c r="N356" s="19"/>
      <c r="O356" s="22">
        <v>55964.800000000003</v>
      </c>
      <c r="P356" s="32"/>
      <c r="Q356" s="20">
        <v>55964.800000000003</v>
      </c>
      <c r="R356" s="25">
        <v>0.89500000000000002</v>
      </c>
      <c r="S356" s="26">
        <v>106053.2</v>
      </c>
      <c r="T356" s="32"/>
      <c r="U356" s="20">
        <v>106053.2</v>
      </c>
      <c r="V356" s="20">
        <v>106053.2</v>
      </c>
      <c r="W356" s="52">
        <v>31816</v>
      </c>
      <c r="X356" s="52">
        <v>14847.4</v>
      </c>
      <c r="Y356" s="16">
        <v>59389.799999999996</v>
      </c>
    </row>
    <row r="357" spans="1:25" x14ac:dyDescent="0.25">
      <c r="A357" s="1">
        <v>1</v>
      </c>
      <c r="B357" s="51" t="s">
        <v>345</v>
      </c>
      <c r="C357" s="14">
        <v>30963</v>
      </c>
      <c r="D357" s="53">
        <v>4746</v>
      </c>
      <c r="E357" s="53">
        <v>174751.3</v>
      </c>
      <c r="F357" s="53">
        <v>181703.6</v>
      </c>
      <c r="G357" s="24"/>
      <c r="H357" s="24"/>
      <c r="I357" s="24">
        <v>181703.6</v>
      </c>
      <c r="J357" s="15"/>
      <c r="K357" s="32"/>
      <c r="L357" s="32"/>
      <c r="M357" s="32"/>
      <c r="N357" s="19"/>
      <c r="O357" s="24">
        <v>178894.8</v>
      </c>
      <c r="P357" s="24">
        <v>80143.100000000006</v>
      </c>
      <c r="Q357" s="24">
        <v>259037.9</v>
      </c>
      <c r="R357" s="24"/>
      <c r="S357" s="24">
        <v>178894.8</v>
      </c>
      <c r="T357" s="24">
        <v>80143.100000000006</v>
      </c>
      <c r="U357" s="24">
        <v>259037.9</v>
      </c>
      <c r="V357" s="24">
        <v>259037.9</v>
      </c>
      <c r="W357" s="53">
        <v>53668.4</v>
      </c>
      <c r="X357" s="53">
        <v>41073.800000000003</v>
      </c>
      <c r="Y357" s="53">
        <v>164295.69999999998</v>
      </c>
    </row>
    <row r="358" spans="1:25" x14ac:dyDescent="0.25">
      <c r="A358" s="1">
        <v>3</v>
      </c>
      <c r="B358" s="27" t="s">
        <v>346</v>
      </c>
      <c r="C358" s="14">
        <v>15546</v>
      </c>
      <c r="D358" s="16">
        <v>0</v>
      </c>
      <c r="E358" s="16">
        <v>45468.4</v>
      </c>
      <c r="F358" s="16">
        <v>46874</v>
      </c>
      <c r="G358" s="17">
        <v>1.0309137774806238</v>
      </c>
      <c r="H358" s="17">
        <v>1.0309137774806238</v>
      </c>
      <c r="I358" s="16">
        <v>46874</v>
      </c>
      <c r="J358" s="15">
        <v>3.0150000000000001</v>
      </c>
      <c r="K358" s="32"/>
      <c r="L358" s="18">
        <v>0.61899999999999999</v>
      </c>
      <c r="M358" s="32"/>
      <c r="N358" s="19">
        <v>0.38100000000000001</v>
      </c>
      <c r="O358" s="32"/>
      <c r="P358" s="20">
        <v>28861.9</v>
      </c>
      <c r="Q358" s="20">
        <v>28861.9</v>
      </c>
      <c r="R358" s="32"/>
      <c r="S358" s="32"/>
      <c r="T358" s="20">
        <v>28861.9</v>
      </c>
      <c r="U358" s="20">
        <v>28861.9</v>
      </c>
      <c r="V358" s="20">
        <v>28861.9</v>
      </c>
      <c r="W358" s="52">
        <v>0</v>
      </c>
      <c r="X358" s="52">
        <v>5772.4</v>
      </c>
      <c r="Y358" s="16">
        <v>23089.5</v>
      </c>
    </row>
    <row r="359" spans="1:25" x14ac:dyDescent="0.25">
      <c r="A359" s="1">
        <v>0</v>
      </c>
      <c r="B359" s="27" t="s">
        <v>347</v>
      </c>
      <c r="C359" s="14">
        <v>1337</v>
      </c>
      <c r="D359" s="16">
        <v>0</v>
      </c>
      <c r="E359" s="16">
        <v>1708</v>
      </c>
      <c r="F359" s="16">
        <v>1747.1</v>
      </c>
      <c r="G359" s="17">
        <v>1.0228922716627633</v>
      </c>
      <c r="H359" s="17">
        <v>1.0228922716627633</v>
      </c>
      <c r="I359" s="16">
        <v>1747.1</v>
      </c>
      <c r="J359" s="15">
        <v>1.3069999999999999</v>
      </c>
      <c r="K359" s="32"/>
      <c r="L359" s="18">
        <v>0.26800000000000002</v>
      </c>
      <c r="M359" s="32"/>
      <c r="N359" s="19">
        <v>0.73199999999999998</v>
      </c>
      <c r="O359" s="32"/>
      <c r="P359" s="20">
        <v>4769</v>
      </c>
      <c r="Q359" s="20">
        <v>4769</v>
      </c>
      <c r="R359" s="32"/>
      <c r="S359" s="32"/>
      <c r="T359" s="20">
        <v>4769</v>
      </c>
      <c r="U359" s="20">
        <v>4769</v>
      </c>
      <c r="V359" s="20">
        <v>4769</v>
      </c>
      <c r="W359" s="52">
        <v>0</v>
      </c>
      <c r="X359" s="52">
        <v>953.8</v>
      </c>
      <c r="Y359" s="16">
        <v>3815.2</v>
      </c>
    </row>
    <row r="360" spans="1:25" x14ac:dyDescent="0.25">
      <c r="A360" s="1">
        <v>0</v>
      </c>
      <c r="B360" s="27" t="s">
        <v>348</v>
      </c>
      <c r="C360" s="14">
        <v>1866</v>
      </c>
      <c r="D360" s="16">
        <v>0</v>
      </c>
      <c r="E360" s="16">
        <v>2866.8</v>
      </c>
      <c r="F360" s="16">
        <v>2959.4</v>
      </c>
      <c r="G360" s="17">
        <v>1.0323008232175248</v>
      </c>
      <c r="H360" s="17">
        <v>1.0323008232175248</v>
      </c>
      <c r="I360" s="16">
        <v>2959.4</v>
      </c>
      <c r="J360" s="15">
        <v>1.5860000000000001</v>
      </c>
      <c r="K360" s="32"/>
      <c r="L360" s="18">
        <v>0.32500000000000001</v>
      </c>
      <c r="M360" s="32"/>
      <c r="N360" s="19">
        <v>0.67500000000000004</v>
      </c>
      <c r="O360" s="32"/>
      <c r="P360" s="20">
        <v>6137.6</v>
      </c>
      <c r="Q360" s="20">
        <v>6137.6</v>
      </c>
      <c r="R360" s="32"/>
      <c r="S360" s="32"/>
      <c r="T360" s="20">
        <v>6137.6</v>
      </c>
      <c r="U360" s="20">
        <v>6137.6</v>
      </c>
      <c r="V360" s="20">
        <v>6137.6</v>
      </c>
      <c r="W360" s="52">
        <v>0</v>
      </c>
      <c r="X360" s="52">
        <v>1227.5</v>
      </c>
      <c r="Y360" s="16">
        <v>4910.1000000000004</v>
      </c>
    </row>
    <row r="361" spans="1:25" x14ac:dyDescent="0.25">
      <c r="A361" s="1">
        <v>0</v>
      </c>
      <c r="B361" s="27" t="s">
        <v>349</v>
      </c>
      <c r="C361" s="14">
        <v>1261</v>
      </c>
      <c r="D361" s="16">
        <v>0</v>
      </c>
      <c r="E361" s="16">
        <v>2154.1</v>
      </c>
      <c r="F361" s="16">
        <v>2214.5</v>
      </c>
      <c r="G361" s="17">
        <v>1.0280395524813148</v>
      </c>
      <c r="H361" s="17">
        <v>1.0280395524813148</v>
      </c>
      <c r="I361" s="16">
        <v>2214.5</v>
      </c>
      <c r="J361" s="15">
        <v>1.756</v>
      </c>
      <c r="K361" s="32"/>
      <c r="L361" s="18">
        <v>0.36</v>
      </c>
      <c r="M361" s="32"/>
      <c r="N361" s="19">
        <v>0.64</v>
      </c>
      <c r="O361" s="32"/>
      <c r="P361" s="20">
        <v>3932.6</v>
      </c>
      <c r="Q361" s="20">
        <v>3932.6</v>
      </c>
      <c r="R361" s="32"/>
      <c r="S361" s="32"/>
      <c r="T361" s="20">
        <v>3932.6</v>
      </c>
      <c r="U361" s="20">
        <v>3932.6</v>
      </c>
      <c r="V361" s="20">
        <v>3932.6</v>
      </c>
      <c r="W361" s="52">
        <v>0</v>
      </c>
      <c r="X361" s="52">
        <v>786.5</v>
      </c>
      <c r="Y361" s="16">
        <v>3146.1</v>
      </c>
    </row>
    <row r="362" spans="1:25" x14ac:dyDescent="0.25">
      <c r="A362" s="1">
        <v>0</v>
      </c>
      <c r="B362" s="27" t="s">
        <v>350</v>
      </c>
      <c r="C362" s="14">
        <v>848</v>
      </c>
      <c r="D362" s="16">
        <v>0</v>
      </c>
      <c r="E362" s="16">
        <v>685.5</v>
      </c>
      <c r="F362" s="16">
        <v>702.8</v>
      </c>
      <c r="G362" s="17">
        <v>1.0252370532458059</v>
      </c>
      <c r="H362" s="17">
        <v>1.0252370532458059</v>
      </c>
      <c r="I362" s="16">
        <v>702.8</v>
      </c>
      <c r="J362" s="15">
        <v>0.82899999999999996</v>
      </c>
      <c r="K362" s="32"/>
      <c r="L362" s="18">
        <v>0.17</v>
      </c>
      <c r="M362" s="32"/>
      <c r="N362" s="19">
        <v>0.83</v>
      </c>
      <c r="O362" s="32"/>
      <c r="P362" s="20">
        <v>3429.7</v>
      </c>
      <c r="Q362" s="20">
        <v>3429.7</v>
      </c>
      <c r="R362" s="32"/>
      <c r="S362" s="32"/>
      <c r="T362" s="20">
        <v>3429.7</v>
      </c>
      <c r="U362" s="20">
        <v>3429.7</v>
      </c>
      <c r="V362" s="20">
        <v>3429.7</v>
      </c>
      <c r="W362" s="52">
        <v>0</v>
      </c>
      <c r="X362" s="52">
        <v>685.9</v>
      </c>
      <c r="Y362" s="16">
        <v>2743.7999999999997</v>
      </c>
    </row>
    <row r="363" spans="1:25" x14ac:dyDescent="0.25">
      <c r="A363" s="1">
        <v>0</v>
      </c>
      <c r="B363" s="27" t="s">
        <v>351</v>
      </c>
      <c r="C363" s="14">
        <v>1109</v>
      </c>
      <c r="D363" s="16">
        <v>0</v>
      </c>
      <c r="E363" s="16">
        <v>1349.6</v>
      </c>
      <c r="F363" s="16">
        <v>1377.4</v>
      </c>
      <c r="G363" s="17">
        <v>1.0205986959098994</v>
      </c>
      <c r="H363" s="17">
        <v>1.0205986959098994</v>
      </c>
      <c r="I363" s="16">
        <v>1377.4</v>
      </c>
      <c r="J363" s="15">
        <v>1.242</v>
      </c>
      <c r="K363" s="32"/>
      <c r="L363" s="18">
        <v>0.255</v>
      </c>
      <c r="M363" s="32"/>
      <c r="N363" s="19">
        <v>0.745</v>
      </c>
      <c r="O363" s="32"/>
      <c r="P363" s="20">
        <v>4026</v>
      </c>
      <c r="Q363" s="20">
        <v>4026</v>
      </c>
      <c r="R363" s="32"/>
      <c r="S363" s="32"/>
      <c r="T363" s="20">
        <v>4026</v>
      </c>
      <c r="U363" s="20">
        <v>4026</v>
      </c>
      <c r="V363" s="20">
        <v>4026</v>
      </c>
      <c r="W363" s="52">
        <v>0</v>
      </c>
      <c r="X363" s="52">
        <v>805.2</v>
      </c>
      <c r="Y363" s="16">
        <v>3220.8</v>
      </c>
    </row>
    <row r="364" spans="1:25" x14ac:dyDescent="0.25">
      <c r="A364" s="1">
        <v>0</v>
      </c>
      <c r="B364" s="27" t="s">
        <v>352</v>
      </c>
      <c r="C364" s="14">
        <v>931</v>
      </c>
      <c r="D364" s="16">
        <v>0</v>
      </c>
      <c r="E364" s="16">
        <v>1465.4</v>
      </c>
      <c r="F364" s="16">
        <v>1495.3</v>
      </c>
      <c r="G364" s="17">
        <v>1.0204039852599971</v>
      </c>
      <c r="H364" s="17">
        <v>1.0204039852599971</v>
      </c>
      <c r="I364" s="16">
        <v>1495.3</v>
      </c>
      <c r="J364" s="15">
        <v>1.6060000000000001</v>
      </c>
      <c r="K364" s="32"/>
      <c r="L364" s="18">
        <v>0.33</v>
      </c>
      <c r="M364" s="32"/>
      <c r="N364" s="19">
        <v>0.67</v>
      </c>
      <c r="O364" s="32"/>
      <c r="P364" s="20">
        <v>3039.5</v>
      </c>
      <c r="Q364" s="20">
        <v>3039.5</v>
      </c>
      <c r="R364" s="32"/>
      <c r="S364" s="32"/>
      <c r="T364" s="20">
        <v>3039.5</v>
      </c>
      <c r="U364" s="20">
        <v>3039.5</v>
      </c>
      <c r="V364" s="20">
        <v>3039.5</v>
      </c>
      <c r="W364" s="52">
        <v>0</v>
      </c>
      <c r="X364" s="52">
        <v>607.9</v>
      </c>
      <c r="Y364" s="16">
        <v>2431.6</v>
      </c>
    </row>
    <row r="365" spans="1:25" x14ac:dyDescent="0.25">
      <c r="A365" s="1">
        <v>0</v>
      </c>
      <c r="B365" s="27" t="s">
        <v>353</v>
      </c>
      <c r="C365" s="14">
        <v>1221</v>
      </c>
      <c r="D365" s="16">
        <v>0</v>
      </c>
      <c r="E365" s="16">
        <v>2802.7</v>
      </c>
      <c r="F365" s="16">
        <v>2897.5</v>
      </c>
      <c r="G365" s="17">
        <v>1.0338245263495915</v>
      </c>
      <c r="H365" s="17">
        <v>1.0338245263495915</v>
      </c>
      <c r="I365" s="16">
        <v>2897.5</v>
      </c>
      <c r="J365" s="15">
        <v>2.3730000000000002</v>
      </c>
      <c r="K365" s="32"/>
      <c r="L365" s="18">
        <v>0.48699999999999999</v>
      </c>
      <c r="M365" s="32"/>
      <c r="N365" s="19">
        <v>0.51300000000000001</v>
      </c>
      <c r="O365" s="32"/>
      <c r="P365" s="20">
        <v>3052.2</v>
      </c>
      <c r="Q365" s="20">
        <v>3052.2</v>
      </c>
      <c r="R365" s="32"/>
      <c r="S365" s="32"/>
      <c r="T365" s="20">
        <v>3052.2</v>
      </c>
      <c r="U365" s="20">
        <v>3052.2</v>
      </c>
      <c r="V365" s="20">
        <v>3052.2</v>
      </c>
      <c r="W365" s="52">
        <v>0</v>
      </c>
      <c r="X365" s="52">
        <v>610.4</v>
      </c>
      <c r="Y365" s="16">
        <v>2441.7999999999997</v>
      </c>
    </row>
    <row r="366" spans="1:25" x14ac:dyDescent="0.25">
      <c r="A366" s="1">
        <v>0</v>
      </c>
      <c r="B366" s="27" t="s">
        <v>354</v>
      </c>
      <c r="C366" s="14">
        <v>734</v>
      </c>
      <c r="D366" s="16">
        <v>0</v>
      </c>
      <c r="E366" s="16">
        <v>1189.4000000000001</v>
      </c>
      <c r="F366" s="16">
        <v>1208.8</v>
      </c>
      <c r="G366" s="17">
        <v>1.0163107449134017</v>
      </c>
      <c r="H366" s="17">
        <v>1.0163107449134017</v>
      </c>
      <c r="I366" s="16">
        <v>1208.8</v>
      </c>
      <c r="J366" s="15">
        <v>1.647</v>
      </c>
      <c r="K366" s="32"/>
      <c r="L366" s="18">
        <v>0.33800000000000002</v>
      </c>
      <c r="M366" s="32"/>
      <c r="N366" s="19">
        <v>0.66200000000000003</v>
      </c>
      <c r="O366" s="32"/>
      <c r="P366" s="20">
        <v>2367.6999999999998</v>
      </c>
      <c r="Q366" s="20">
        <v>2367.6999999999998</v>
      </c>
      <c r="R366" s="32"/>
      <c r="S366" s="32"/>
      <c r="T366" s="20">
        <v>2367.6999999999998</v>
      </c>
      <c r="U366" s="20">
        <v>2367.6999999999998</v>
      </c>
      <c r="V366" s="20">
        <v>2367.6999999999998</v>
      </c>
      <c r="W366" s="52">
        <v>0</v>
      </c>
      <c r="X366" s="52">
        <v>473.5</v>
      </c>
      <c r="Y366" s="16">
        <v>1894.1999999999998</v>
      </c>
    </row>
    <row r="367" spans="1:25" x14ac:dyDescent="0.25">
      <c r="A367" s="1">
        <v>0</v>
      </c>
      <c r="B367" s="27" t="s">
        <v>355</v>
      </c>
      <c r="C367" s="14">
        <v>428</v>
      </c>
      <c r="D367" s="16">
        <v>0</v>
      </c>
      <c r="E367" s="16">
        <v>438.7</v>
      </c>
      <c r="F367" s="16">
        <v>450.1</v>
      </c>
      <c r="G367" s="17">
        <v>1.0259858673353091</v>
      </c>
      <c r="H367" s="17">
        <v>1.0259858673353091</v>
      </c>
      <c r="I367" s="16">
        <v>450.1</v>
      </c>
      <c r="J367" s="15">
        <v>1.052</v>
      </c>
      <c r="K367" s="32"/>
      <c r="L367" s="18">
        <v>0.216</v>
      </c>
      <c r="M367" s="32"/>
      <c r="N367" s="19">
        <v>0.78400000000000003</v>
      </c>
      <c r="O367" s="32"/>
      <c r="P367" s="20">
        <v>1635.1</v>
      </c>
      <c r="Q367" s="20">
        <v>1635.1</v>
      </c>
      <c r="R367" s="32"/>
      <c r="S367" s="32"/>
      <c r="T367" s="20">
        <v>1635.1</v>
      </c>
      <c r="U367" s="20">
        <v>1635.1</v>
      </c>
      <c r="V367" s="20">
        <v>1635.1</v>
      </c>
      <c r="W367" s="52">
        <v>0</v>
      </c>
      <c r="X367" s="52">
        <v>327</v>
      </c>
      <c r="Y367" s="16">
        <v>1308.0999999999999</v>
      </c>
    </row>
    <row r="368" spans="1:25" x14ac:dyDescent="0.25">
      <c r="A368" s="1">
        <v>0</v>
      </c>
      <c r="B368" s="27" t="s">
        <v>356</v>
      </c>
      <c r="C368" s="14">
        <v>959</v>
      </c>
      <c r="D368" s="16">
        <v>0</v>
      </c>
      <c r="E368" s="16">
        <v>922.6</v>
      </c>
      <c r="F368" s="16">
        <v>948.5</v>
      </c>
      <c r="G368" s="17">
        <v>1.028072837632777</v>
      </c>
      <c r="H368" s="17">
        <v>1.028072837632777</v>
      </c>
      <c r="I368" s="16">
        <v>948.5</v>
      </c>
      <c r="J368" s="15">
        <v>0.98899999999999999</v>
      </c>
      <c r="K368" s="32"/>
      <c r="L368" s="18">
        <v>0.20300000000000001</v>
      </c>
      <c r="M368" s="32"/>
      <c r="N368" s="19">
        <v>0.79700000000000004</v>
      </c>
      <c r="O368" s="32"/>
      <c r="P368" s="20">
        <v>3724.4</v>
      </c>
      <c r="Q368" s="20">
        <v>3724.4</v>
      </c>
      <c r="R368" s="32"/>
      <c r="S368" s="32"/>
      <c r="T368" s="20">
        <v>3724.4</v>
      </c>
      <c r="U368" s="20">
        <v>3724.4</v>
      </c>
      <c r="V368" s="20">
        <v>3724.4</v>
      </c>
      <c r="W368" s="52">
        <v>0</v>
      </c>
      <c r="X368" s="52">
        <v>744.9</v>
      </c>
      <c r="Y368" s="16">
        <v>2979.5</v>
      </c>
    </row>
    <row r="369" spans="1:25" x14ac:dyDescent="0.25">
      <c r="A369" s="1">
        <v>0</v>
      </c>
      <c r="B369" s="27" t="s">
        <v>357</v>
      </c>
      <c r="C369" s="14">
        <v>855</v>
      </c>
      <c r="D369" s="16">
        <v>0</v>
      </c>
      <c r="E369" s="16">
        <v>1216.7</v>
      </c>
      <c r="F369" s="16">
        <v>1248.8</v>
      </c>
      <c r="G369" s="17">
        <v>1.0263828388263334</v>
      </c>
      <c r="H369" s="17">
        <v>1.0263828388263334</v>
      </c>
      <c r="I369" s="16">
        <v>1248.8</v>
      </c>
      <c r="J369" s="15">
        <v>1.4610000000000001</v>
      </c>
      <c r="K369" s="32"/>
      <c r="L369" s="18">
        <v>0.3</v>
      </c>
      <c r="M369" s="32"/>
      <c r="N369" s="19">
        <v>0.7</v>
      </c>
      <c r="O369" s="32"/>
      <c r="P369" s="20">
        <v>2916.4</v>
      </c>
      <c r="Q369" s="20">
        <v>2916.4</v>
      </c>
      <c r="R369" s="32"/>
      <c r="S369" s="32"/>
      <c r="T369" s="20">
        <v>2916.4</v>
      </c>
      <c r="U369" s="20">
        <v>2916.4</v>
      </c>
      <c r="V369" s="20">
        <v>2916.4</v>
      </c>
      <c r="W369" s="52">
        <v>0</v>
      </c>
      <c r="X369" s="52">
        <v>583.29999999999995</v>
      </c>
      <c r="Y369" s="16">
        <v>2333.1000000000004</v>
      </c>
    </row>
    <row r="370" spans="1:25" x14ac:dyDescent="0.25">
      <c r="A370" s="1">
        <v>0</v>
      </c>
      <c r="B370" s="27" t="s">
        <v>332</v>
      </c>
      <c r="C370" s="14">
        <v>1208</v>
      </c>
      <c r="D370" s="16">
        <v>0</v>
      </c>
      <c r="E370" s="16">
        <v>2017.4</v>
      </c>
      <c r="F370" s="16">
        <v>2083.5</v>
      </c>
      <c r="G370" s="17">
        <v>1.0327649449786853</v>
      </c>
      <c r="H370" s="17">
        <v>1.0327649449786853</v>
      </c>
      <c r="I370" s="16">
        <v>2083.5</v>
      </c>
      <c r="J370" s="15">
        <v>1.7250000000000001</v>
      </c>
      <c r="K370" s="32"/>
      <c r="L370" s="18">
        <v>0.35399999999999998</v>
      </c>
      <c r="M370" s="32"/>
      <c r="N370" s="19">
        <v>0.64600000000000002</v>
      </c>
      <c r="O370" s="32"/>
      <c r="P370" s="20">
        <v>3802.6</v>
      </c>
      <c r="Q370" s="20">
        <v>3802.6</v>
      </c>
      <c r="R370" s="32"/>
      <c r="S370" s="32"/>
      <c r="T370" s="20">
        <v>3802.6</v>
      </c>
      <c r="U370" s="20">
        <v>3802.6</v>
      </c>
      <c r="V370" s="20">
        <v>3802.6</v>
      </c>
      <c r="W370" s="52">
        <v>0</v>
      </c>
      <c r="X370" s="52">
        <v>760.5</v>
      </c>
      <c r="Y370" s="16">
        <v>3042.1</v>
      </c>
    </row>
    <row r="371" spans="1:25" x14ac:dyDescent="0.25">
      <c r="A371" s="1">
        <v>0</v>
      </c>
      <c r="B371" s="27" t="s">
        <v>358</v>
      </c>
      <c r="C371" s="14">
        <v>824</v>
      </c>
      <c r="D371" s="16">
        <v>0</v>
      </c>
      <c r="E371" s="16">
        <v>2024.3</v>
      </c>
      <c r="F371" s="16">
        <v>2078.6999999999998</v>
      </c>
      <c r="G371" s="17">
        <v>1.0268734871313541</v>
      </c>
      <c r="H371" s="17">
        <v>1.0268734871313541</v>
      </c>
      <c r="I371" s="16">
        <v>2078.6999999999998</v>
      </c>
      <c r="J371" s="15">
        <v>2.5230000000000001</v>
      </c>
      <c r="K371" s="32"/>
      <c r="L371" s="18">
        <v>0.51800000000000002</v>
      </c>
      <c r="M371" s="32"/>
      <c r="N371" s="19">
        <v>0.48199999999999998</v>
      </c>
      <c r="O371" s="32"/>
      <c r="P371" s="20">
        <v>1935.3</v>
      </c>
      <c r="Q371" s="20">
        <v>1935.3</v>
      </c>
      <c r="R371" s="32"/>
      <c r="S371" s="32"/>
      <c r="T371" s="20">
        <v>1935.3</v>
      </c>
      <c r="U371" s="20">
        <v>1935.3</v>
      </c>
      <c r="V371" s="20">
        <v>1935.3</v>
      </c>
      <c r="W371" s="52">
        <v>0</v>
      </c>
      <c r="X371" s="52">
        <v>387.1</v>
      </c>
      <c r="Y371" s="16">
        <v>1548.1999999999998</v>
      </c>
    </row>
    <row r="372" spans="1:25" x14ac:dyDescent="0.25">
      <c r="A372" s="1">
        <v>0</v>
      </c>
      <c r="B372" s="27" t="s">
        <v>359</v>
      </c>
      <c r="C372" s="14">
        <v>1836</v>
      </c>
      <c r="D372" s="16">
        <v>0</v>
      </c>
      <c r="E372" s="16">
        <v>2381.3000000000002</v>
      </c>
      <c r="F372" s="16">
        <v>2431.4</v>
      </c>
      <c r="G372" s="17">
        <v>1.0210389283164658</v>
      </c>
      <c r="H372" s="17">
        <v>1.0210389283164658</v>
      </c>
      <c r="I372" s="16">
        <v>2431.4</v>
      </c>
      <c r="J372" s="15">
        <v>1.3240000000000001</v>
      </c>
      <c r="K372" s="32"/>
      <c r="L372" s="18">
        <v>0.27200000000000002</v>
      </c>
      <c r="M372" s="32"/>
      <c r="N372" s="19">
        <v>0.72799999999999998</v>
      </c>
      <c r="O372" s="32"/>
      <c r="P372" s="20">
        <v>6513.1</v>
      </c>
      <c r="Q372" s="20">
        <v>6513.1</v>
      </c>
      <c r="R372" s="32"/>
      <c r="S372" s="32"/>
      <c r="T372" s="20">
        <v>6513.1</v>
      </c>
      <c r="U372" s="20">
        <v>6513.1</v>
      </c>
      <c r="V372" s="20">
        <v>6513.1</v>
      </c>
      <c r="W372" s="52">
        <v>0</v>
      </c>
      <c r="X372" s="52">
        <v>1302.5999999999999</v>
      </c>
      <c r="Y372" s="16">
        <v>5210.5</v>
      </c>
    </row>
    <row r="373" spans="1:25" x14ac:dyDescent="0.25">
      <c r="A373" s="1">
        <v>2</v>
      </c>
      <c r="B373" s="15" t="s">
        <v>42</v>
      </c>
      <c r="C373" s="14">
        <v>30963</v>
      </c>
      <c r="D373" s="16">
        <v>4746</v>
      </c>
      <c r="E373" s="16">
        <v>106060.4</v>
      </c>
      <c r="F373" s="16">
        <v>110985.8</v>
      </c>
      <c r="G373" s="17">
        <v>1.0464395759397476</v>
      </c>
      <c r="H373" s="17">
        <v>1.0464395759397476</v>
      </c>
      <c r="I373" s="16">
        <v>110985.8</v>
      </c>
      <c r="J373" s="15">
        <v>3.5840000000000001</v>
      </c>
      <c r="K373" s="21">
        <v>0.36199999999999999</v>
      </c>
      <c r="L373" s="32"/>
      <c r="M373" s="21">
        <v>0.58399999999999996</v>
      </c>
      <c r="N373" s="19"/>
      <c r="O373" s="22">
        <v>178894.8</v>
      </c>
      <c r="P373" s="32"/>
      <c r="Q373" s="20">
        <v>178894.8</v>
      </c>
      <c r="R373" s="25">
        <v>0</v>
      </c>
      <c r="S373" s="26">
        <v>178894.8</v>
      </c>
      <c r="T373" s="32"/>
      <c r="U373" s="20">
        <v>178894.8</v>
      </c>
      <c r="V373" s="20">
        <v>178894.8</v>
      </c>
      <c r="W373" s="52">
        <v>53668.4</v>
      </c>
      <c r="X373" s="52">
        <v>25045.3</v>
      </c>
      <c r="Y373" s="16">
        <v>100181.09999999999</v>
      </c>
    </row>
    <row r="374" spans="1:25" x14ac:dyDescent="0.25">
      <c r="A374" s="1">
        <v>1</v>
      </c>
      <c r="B374" s="51" t="s">
        <v>360</v>
      </c>
      <c r="C374" s="14">
        <v>36800</v>
      </c>
      <c r="D374" s="53">
        <v>5101</v>
      </c>
      <c r="E374" s="53">
        <v>248882.39999999997</v>
      </c>
      <c r="F374" s="53">
        <v>264841.3</v>
      </c>
      <c r="G374" s="24"/>
      <c r="H374" s="24"/>
      <c r="I374" s="24">
        <v>264638.7</v>
      </c>
      <c r="J374" s="15"/>
      <c r="K374" s="32"/>
      <c r="L374" s="32"/>
      <c r="M374" s="32"/>
      <c r="N374" s="19"/>
      <c r="O374" s="24">
        <v>172207</v>
      </c>
      <c r="P374" s="24">
        <v>86999.299999999988</v>
      </c>
      <c r="Q374" s="24">
        <v>259206.3</v>
      </c>
      <c r="R374" s="24"/>
      <c r="S374" s="24">
        <v>172207</v>
      </c>
      <c r="T374" s="24">
        <v>86999.299999999988</v>
      </c>
      <c r="U374" s="24">
        <v>259206.3</v>
      </c>
      <c r="V374" s="24">
        <v>259206.3</v>
      </c>
      <c r="W374" s="53">
        <v>51662.1</v>
      </c>
      <c r="X374" s="53">
        <v>41508.699999999997</v>
      </c>
      <c r="Y374" s="53">
        <v>166035.5</v>
      </c>
    </row>
    <row r="375" spans="1:25" x14ac:dyDescent="0.25">
      <c r="A375" s="1">
        <v>3</v>
      </c>
      <c r="B375" s="27" t="s">
        <v>361</v>
      </c>
      <c r="C375" s="14">
        <v>23168</v>
      </c>
      <c r="D375" s="16">
        <v>0</v>
      </c>
      <c r="E375" s="16">
        <v>62947.9</v>
      </c>
      <c r="F375" s="16">
        <v>67004.100000000006</v>
      </c>
      <c r="G375" s="17">
        <v>1.0644374157040981</v>
      </c>
      <c r="H375" s="17">
        <v>1.0639903773452426</v>
      </c>
      <c r="I375" s="16">
        <v>66976</v>
      </c>
      <c r="J375" s="15">
        <v>2.891</v>
      </c>
      <c r="K375" s="32"/>
      <c r="L375" s="18">
        <v>0.59299999999999997</v>
      </c>
      <c r="M375" s="32"/>
      <c r="N375" s="19">
        <v>0.40699999999999997</v>
      </c>
      <c r="O375" s="32"/>
      <c r="P375" s="20">
        <v>45947.7</v>
      </c>
      <c r="Q375" s="20">
        <v>45947.7</v>
      </c>
      <c r="R375" s="32"/>
      <c r="S375" s="32"/>
      <c r="T375" s="20">
        <v>45947.7</v>
      </c>
      <c r="U375" s="20">
        <v>45947.7</v>
      </c>
      <c r="V375" s="20">
        <v>45947.7</v>
      </c>
      <c r="W375" s="52">
        <v>0</v>
      </c>
      <c r="X375" s="52">
        <v>9189.5</v>
      </c>
      <c r="Y375" s="16">
        <v>36758.199999999997</v>
      </c>
    </row>
    <row r="376" spans="1:25" x14ac:dyDescent="0.25">
      <c r="A376" s="1">
        <v>0</v>
      </c>
      <c r="B376" s="27" t="s">
        <v>362</v>
      </c>
      <c r="C376" s="14">
        <v>1131</v>
      </c>
      <c r="D376" s="16">
        <v>0</v>
      </c>
      <c r="E376" s="16">
        <v>1763.6</v>
      </c>
      <c r="F376" s="16">
        <v>1871.7</v>
      </c>
      <c r="G376" s="17">
        <v>1.0612950782490362</v>
      </c>
      <c r="H376" s="17">
        <v>1.0612950782490362</v>
      </c>
      <c r="I376" s="16">
        <v>1871.7</v>
      </c>
      <c r="J376" s="15">
        <v>1.655</v>
      </c>
      <c r="K376" s="32"/>
      <c r="L376" s="18">
        <v>0.34</v>
      </c>
      <c r="M376" s="32"/>
      <c r="N376" s="19">
        <v>0.66</v>
      </c>
      <c r="O376" s="32"/>
      <c r="P376" s="20">
        <v>3637.4</v>
      </c>
      <c r="Q376" s="20">
        <v>3637.4</v>
      </c>
      <c r="R376" s="32"/>
      <c r="S376" s="32"/>
      <c r="T376" s="20">
        <v>3637.4</v>
      </c>
      <c r="U376" s="20">
        <v>3637.4</v>
      </c>
      <c r="V376" s="20">
        <v>3637.4</v>
      </c>
      <c r="W376" s="52">
        <v>0</v>
      </c>
      <c r="X376" s="52">
        <v>727.5</v>
      </c>
      <c r="Y376" s="16">
        <v>2909.9</v>
      </c>
    </row>
    <row r="377" spans="1:25" x14ac:dyDescent="0.25">
      <c r="A377" s="1">
        <v>0</v>
      </c>
      <c r="B377" s="27" t="s">
        <v>363</v>
      </c>
      <c r="C377" s="14">
        <v>386</v>
      </c>
      <c r="D377" s="16">
        <v>0</v>
      </c>
      <c r="E377" s="16">
        <v>868.1</v>
      </c>
      <c r="F377" s="16">
        <v>920.3</v>
      </c>
      <c r="G377" s="17">
        <v>1.0601313212763506</v>
      </c>
      <c r="H377" s="17">
        <v>1.0601313212763506</v>
      </c>
      <c r="I377" s="16">
        <v>920.3</v>
      </c>
      <c r="J377" s="15">
        <v>2.3839999999999999</v>
      </c>
      <c r="K377" s="32"/>
      <c r="L377" s="18">
        <v>0.48899999999999999</v>
      </c>
      <c r="M377" s="32"/>
      <c r="N377" s="19">
        <v>0.51100000000000001</v>
      </c>
      <c r="O377" s="32"/>
      <c r="P377" s="20">
        <v>961.1</v>
      </c>
      <c r="Q377" s="20">
        <v>961.1</v>
      </c>
      <c r="R377" s="32"/>
      <c r="S377" s="32"/>
      <c r="T377" s="20">
        <v>961.1</v>
      </c>
      <c r="U377" s="20">
        <v>961.1</v>
      </c>
      <c r="V377" s="20">
        <v>961.1</v>
      </c>
      <c r="W377" s="52">
        <v>0</v>
      </c>
      <c r="X377" s="52">
        <v>192.2</v>
      </c>
      <c r="Y377" s="16">
        <v>768.90000000000009</v>
      </c>
    </row>
    <row r="378" spans="1:25" x14ac:dyDescent="0.25">
      <c r="A378" s="1">
        <v>0</v>
      </c>
      <c r="B378" s="27" t="s">
        <v>364</v>
      </c>
      <c r="C378" s="14">
        <v>838</v>
      </c>
      <c r="D378" s="16">
        <v>0</v>
      </c>
      <c r="E378" s="16">
        <v>1454.7</v>
      </c>
      <c r="F378" s="16">
        <v>1538.7</v>
      </c>
      <c r="G378" s="17">
        <v>1.0577438647143742</v>
      </c>
      <c r="H378" s="17">
        <v>1.0577438647143742</v>
      </c>
      <c r="I378" s="16">
        <v>1538.7</v>
      </c>
      <c r="J378" s="15">
        <v>1.8360000000000001</v>
      </c>
      <c r="K378" s="32"/>
      <c r="L378" s="18">
        <v>0.377</v>
      </c>
      <c r="M378" s="32"/>
      <c r="N378" s="19">
        <v>0.623</v>
      </c>
      <c r="O378" s="32"/>
      <c r="P378" s="20">
        <v>2544</v>
      </c>
      <c r="Q378" s="20">
        <v>2544</v>
      </c>
      <c r="R378" s="32"/>
      <c r="S378" s="32"/>
      <c r="T378" s="20">
        <v>2544</v>
      </c>
      <c r="U378" s="20">
        <v>2544</v>
      </c>
      <c r="V378" s="20">
        <v>2544</v>
      </c>
      <c r="W378" s="52">
        <v>0</v>
      </c>
      <c r="X378" s="52">
        <v>508.8</v>
      </c>
      <c r="Y378" s="16">
        <v>2035.2</v>
      </c>
    </row>
    <row r="379" spans="1:25" x14ac:dyDescent="0.25">
      <c r="A379" s="1">
        <v>0</v>
      </c>
      <c r="B379" s="27" t="s">
        <v>365</v>
      </c>
      <c r="C379" s="14">
        <v>586</v>
      </c>
      <c r="D379" s="16">
        <v>0</v>
      </c>
      <c r="E379" s="16">
        <v>479.5</v>
      </c>
      <c r="F379" s="16">
        <v>509.1</v>
      </c>
      <c r="G379" s="17">
        <v>1.0617309697601669</v>
      </c>
      <c r="H379" s="17">
        <v>1.0617309697601669</v>
      </c>
      <c r="I379" s="16">
        <v>509.1</v>
      </c>
      <c r="J379" s="15">
        <v>0.86899999999999999</v>
      </c>
      <c r="K379" s="32"/>
      <c r="L379" s="18">
        <v>0.17799999999999999</v>
      </c>
      <c r="M379" s="32"/>
      <c r="N379" s="19">
        <v>0.82199999999999995</v>
      </c>
      <c r="O379" s="32"/>
      <c r="P379" s="20">
        <v>2347.1999999999998</v>
      </c>
      <c r="Q379" s="20">
        <v>2347.1999999999998</v>
      </c>
      <c r="R379" s="32"/>
      <c r="S379" s="32"/>
      <c r="T379" s="20">
        <v>2347.1999999999998</v>
      </c>
      <c r="U379" s="20">
        <v>2347.1999999999998</v>
      </c>
      <c r="V379" s="20">
        <v>2347.1999999999998</v>
      </c>
      <c r="W379" s="52">
        <v>0</v>
      </c>
      <c r="X379" s="52">
        <v>469.4</v>
      </c>
      <c r="Y379" s="16">
        <v>1877.7999999999997</v>
      </c>
    </row>
    <row r="380" spans="1:25" x14ac:dyDescent="0.25">
      <c r="A380" s="1">
        <v>0</v>
      </c>
      <c r="B380" s="27" t="s">
        <v>366</v>
      </c>
      <c r="C380" s="14">
        <v>747</v>
      </c>
      <c r="D380" s="16">
        <v>0</v>
      </c>
      <c r="E380" s="16">
        <v>642.20000000000005</v>
      </c>
      <c r="F380" s="16">
        <v>679.9</v>
      </c>
      <c r="G380" s="17">
        <v>1.0587044534412955</v>
      </c>
      <c r="H380" s="17">
        <v>1.0587044534412955</v>
      </c>
      <c r="I380" s="16">
        <v>679.9</v>
      </c>
      <c r="J380" s="15">
        <v>0.91</v>
      </c>
      <c r="K380" s="32"/>
      <c r="L380" s="18">
        <v>0.187</v>
      </c>
      <c r="M380" s="32"/>
      <c r="N380" s="19">
        <v>0.81299999999999994</v>
      </c>
      <c r="O380" s="32"/>
      <c r="P380" s="20">
        <v>2959.3</v>
      </c>
      <c r="Q380" s="20">
        <v>2959.3</v>
      </c>
      <c r="R380" s="32"/>
      <c r="S380" s="32"/>
      <c r="T380" s="20">
        <v>2959.3</v>
      </c>
      <c r="U380" s="20">
        <v>2959.3</v>
      </c>
      <c r="V380" s="20">
        <v>2959.3</v>
      </c>
      <c r="W380" s="52">
        <v>0</v>
      </c>
      <c r="X380" s="52">
        <v>591.9</v>
      </c>
      <c r="Y380" s="16">
        <v>2367.4</v>
      </c>
    </row>
    <row r="381" spans="1:25" x14ac:dyDescent="0.25">
      <c r="A381" s="1">
        <v>0</v>
      </c>
      <c r="B381" s="27" t="s">
        <v>46</v>
      </c>
      <c r="C381" s="14">
        <v>591</v>
      </c>
      <c r="D381" s="16">
        <v>0</v>
      </c>
      <c r="E381" s="16">
        <v>1917.7</v>
      </c>
      <c r="F381" s="16">
        <v>2032.8</v>
      </c>
      <c r="G381" s="17">
        <v>1.0600198154038691</v>
      </c>
      <c r="H381" s="17">
        <v>1.0600198154038691</v>
      </c>
      <c r="I381" s="16">
        <v>2032.8</v>
      </c>
      <c r="J381" s="15">
        <v>3.44</v>
      </c>
      <c r="K381" s="32"/>
      <c r="L381" s="18">
        <v>0.70599999999999996</v>
      </c>
      <c r="M381" s="32"/>
      <c r="N381" s="19">
        <v>0.29399999999999998</v>
      </c>
      <c r="O381" s="32"/>
      <c r="P381" s="20">
        <v>846.7</v>
      </c>
      <c r="Q381" s="20">
        <v>846.7</v>
      </c>
      <c r="R381" s="32"/>
      <c r="S381" s="32"/>
      <c r="T381" s="20">
        <v>846.7</v>
      </c>
      <c r="U381" s="20">
        <v>846.7</v>
      </c>
      <c r="V381" s="20">
        <v>846.7</v>
      </c>
      <c r="W381" s="52">
        <v>0</v>
      </c>
      <c r="X381" s="52">
        <v>169.3</v>
      </c>
      <c r="Y381" s="16">
        <v>677.40000000000009</v>
      </c>
    </row>
    <row r="382" spans="1:25" x14ac:dyDescent="0.25">
      <c r="A382" s="1">
        <v>0</v>
      </c>
      <c r="B382" s="27" t="s">
        <v>367</v>
      </c>
      <c r="C382" s="14">
        <v>595</v>
      </c>
      <c r="D382" s="16">
        <v>0</v>
      </c>
      <c r="E382" s="16">
        <v>873.9</v>
      </c>
      <c r="F382" s="16">
        <v>925.2</v>
      </c>
      <c r="G382" s="17">
        <v>1.05870236869207</v>
      </c>
      <c r="H382" s="17">
        <v>1.05870236869207</v>
      </c>
      <c r="I382" s="16">
        <v>925.2</v>
      </c>
      <c r="J382" s="15">
        <v>1.5549999999999999</v>
      </c>
      <c r="K382" s="32"/>
      <c r="L382" s="18">
        <v>0.31900000000000001</v>
      </c>
      <c r="M382" s="32"/>
      <c r="N382" s="19">
        <v>0.68100000000000005</v>
      </c>
      <c r="O382" s="32"/>
      <c r="P382" s="20">
        <v>1974.4</v>
      </c>
      <c r="Q382" s="20">
        <v>1974.4</v>
      </c>
      <c r="R382" s="32"/>
      <c r="S382" s="32"/>
      <c r="T382" s="20">
        <v>1974.4</v>
      </c>
      <c r="U382" s="20">
        <v>1974.4</v>
      </c>
      <c r="V382" s="20">
        <v>1974.4</v>
      </c>
      <c r="W382" s="52">
        <v>0</v>
      </c>
      <c r="X382" s="52">
        <v>394.9</v>
      </c>
      <c r="Y382" s="16">
        <v>1579.5</v>
      </c>
    </row>
    <row r="383" spans="1:25" x14ac:dyDescent="0.25">
      <c r="A383" s="1">
        <v>0</v>
      </c>
      <c r="B383" s="27" t="s">
        <v>368</v>
      </c>
      <c r="C383" s="14">
        <v>519</v>
      </c>
      <c r="D383" s="16">
        <v>0</v>
      </c>
      <c r="E383" s="16">
        <v>606.4</v>
      </c>
      <c r="F383" s="16">
        <v>642.4</v>
      </c>
      <c r="G383" s="17">
        <v>1.0593667546174141</v>
      </c>
      <c r="H383" s="17">
        <v>1.0593667546174141</v>
      </c>
      <c r="I383" s="16">
        <v>642.4</v>
      </c>
      <c r="J383" s="15">
        <v>1.238</v>
      </c>
      <c r="K383" s="32"/>
      <c r="L383" s="18">
        <v>0.254</v>
      </c>
      <c r="M383" s="32"/>
      <c r="N383" s="19">
        <v>0.746</v>
      </c>
      <c r="O383" s="32"/>
      <c r="P383" s="20">
        <v>1886.6</v>
      </c>
      <c r="Q383" s="20">
        <v>1886.6</v>
      </c>
      <c r="R383" s="32"/>
      <c r="S383" s="32"/>
      <c r="T383" s="20">
        <v>1886.6</v>
      </c>
      <c r="U383" s="20">
        <v>1886.6</v>
      </c>
      <c r="V383" s="20">
        <v>1886.6</v>
      </c>
      <c r="W383" s="52">
        <v>0</v>
      </c>
      <c r="X383" s="52">
        <v>377.3</v>
      </c>
      <c r="Y383" s="16">
        <v>1509.3</v>
      </c>
    </row>
    <row r="384" spans="1:25" x14ac:dyDescent="0.25">
      <c r="A384" s="1">
        <v>0</v>
      </c>
      <c r="B384" s="27" t="s">
        <v>320</v>
      </c>
      <c r="C384" s="14">
        <v>339</v>
      </c>
      <c r="D384" s="16">
        <v>0</v>
      </c>
      <c r="E384" s="16">
        <v>352.6</v>
      </c>
      <c r="F384" s="16">
        <v>373.7</v>
      </c>
      <c r="G384" s="17">
        <v>1.0598411798071468</v>
      </c>
      <c r="H384" s="17">
        <v>1.0598411798071468</v>
      </c>
      <c r="I384" s="16">
        <v>373.7</v>
      </c>
      <c r="J384" s="15">
        <v>1.1020000000000001</v>
      </c>
      <c r="K384" s="32"/>
      <c r="L384" s="18">
        <v>0.22600000000000001</v>
      </c>
      <c r="M384" s="32"/>
      <c r="N384" s="19">
        <v>0.77400000000000002</v>
      </c>
      <c r="O384" s="32"/>
      <c r="P384" s="20">
        <v>1278.5999999999999</v>
      </c>
      <c r="Q384" s="20">
        <v>1278.5999999999999</v>
      </c>
      <c r="R384" s="32"/>
      <c r="S384" s="32"/>
      <c r="T384" s="20">
        <v>1278.5999999999999</v>
      </c>
      <c r="U384" s="20">
        <v>1278.5999999999999</v>
      </c>
      <c r="V384" s="20">
        <v>1278.5999999999999</v>
      </c>
      <c r="W384" s="52">
        <v>0</v>
      </c>
      <c r="X384" s="52">
        <v>255.7</v>
      </c>
      <c r="Y384" s="16">
        <v>1022.8999999999999</v>
      </c>
    </row>
    <row r="385" spans="1:25" x14ac:dyDescent="0.25">
      <c r="A385" s="1">
        <v>0</v>
      </c>
      <c r="B385" s="27" t="s">
        <v>369</v>
      </c>
      <c r="C385" s="14">
        <v>597</v>
      </c>
      <c r="D385" s="16">
        <v>0</v>
      </c>
      <c r="E385" s="16">
        <v>1230.9000000000001</v>
      </c>
      <c r="F385" s="16">
        <v>1301.7</v>
      </c>
      <c r="G385" s="17">
        <v>1.0575188886180842</v>
      </c>
      <c r="H385" s="17">
        <v>1.0575188886180842</v>
      </c>
      <c r="I385" s="16">
        <v>1301.7</v>
      </c>
      <c r="J385" s="15">
        <v>2.1800000000000002</v>
      </c>
      <c r="K385" s="32"/>
      <c r="L385" s="18">
        <v>0.44700000000000001</v>
      </c>
      <c r="M385" s="32"/>
      <c r="N385" s="19">
        <v>0.55300000000000005</v>
      </c>
      <c r="O385" s="32"/>
      <c r="P385" s="20">
        <v>1608.7</v>
      </c>
      <c r="Q385" s="20">
        <v>1608.7</v>
      </c>
      <c r="R385" s="32"/>
      <c r="S385" s="32"/>
      <c r="T385" s="20">
        <v>1608.7</v>
      </c>
      <c r="U385" s="20">
        <v>1608.7</v>
      </c>
      <c r="V385" s="20">
        <v>1608.7</v>
      </c>
      <c r="W385" s="52">
        <v>0</v>
      </c>
      <c r="X385" s="52">
        <v>321.7</v>
      </c>
      <c r="Y385" s="16">
        <v>1287</v>
      </c>
    </row>
    <row r="386" spans="1:25" x14ac:dyDescent="0.25">
      <c r="A386" s="1">
        <v>0</v>
      </c>
      <c r="B386" s="27" t="s">
        <v>370</v>
      </c>
      <c r="C386" s="14">
        <v>431</v>
      </c>
      <c r="D386" s="16">
        <v>0</v>
      </c>
      <c r="E386" s="16">
        <v>695.9</v>
      </c>
      <c r="F386" s="16">
        <v>734</v>
      </c>
      <c r="G386" s="17">
        <v>1.0547492455812617</v>
      </c>
      <c r="H386" s="17">
        <v>1.0547492455812617</v>
      </c>
      <c r="I386" s="16">
        <v>734</v>
      </c>
      <c r="J386" s="15">
        <v>1.7030000000000001</v>
      </c>
      <c r="K386" s="32"/>
      <c r="L386" s="18">
        <v>0.34899999999999998</v>
      </c>
      <c r="M386" s="32"/>
      <c r="N386" s="19">
        <v>0.65100000000000002</v>
      </c>
      <c r="O386" s="32"/>
      <c r="P386" s="20">
        <v>1367.2</v>
      </c>
      <c r="Q386" s="20">
        <v>1367.2</v>
      </c>
      <c r="R386" s="32"/>
      <c r="S386" s="32"/>
      <c r="T386" s="20">
        <v>1367.2</v>
      </c>
      <c r="U386" s="20">
        <v>1367.2</v>
      </c>
      <c r="V386" s="20">
        <v>1367.2</v>
      </c>
      <c r="W386" s="52">
        <v>0</v>
      </c>
      <c r="X386" s="52">
        <v>273.39999999999998</v>
      </c>
      <c r="Y386" s="16">
        <v>1093.8000000000002</v>
      </c>
    </row>
    <row r="387" spans="1:25" x14ac:dyDescent="0.25">
      <c r="A387" s="1">
        <v>0</v>
      </c>
      <c r="B387" s="27" t="s">
        <v>371</v>
      </c>
      <c r="C387" s="14">
        <v>660</v>
      </c>
      <c r="D387" s="16">
        <v>0</v>
      </c>
      <c r="E387" s="16">
        <v>2474.1999999999998</v>
      </c>
      <c r="F387" s="16">
        <v>2600.1999999999998</v>
      </c>
      <c r="G387" s="17">
        <v>1.0509255516934768</v>
      </c>
      <c r="H387" s="17">
        <v>1.0509255516934768</v>
      </c>
      <c r="I387" s="16">
        <v>2600.1999999999998</v>
      </c>
      <c r="J387" s="15">
        <v>3.94</v>
      </c>
      <c r="K387" s="32"/>
      <c r="L387" s="18">
        <v>0.80900000000000005</v>
      </c>
      <c r="M387" s="32"/>
      <c r="N387" s="19">
        <v>0.191</v>
      </c>
      <c r="O387" s="32"/>
      <c r="P387" s="20">
        <v>614.29999999999995</v>
      </c>
      <c r="Q387" s="20">
        <v>614.29999999999995</v>
      </c>
      <c r="R387" s="32"/>
      <c r="S387" s="32"/>
      <c r="T387" s="20">
        <v>614.29999999999995</v>
      </c>
      <c r="U387" s="20">
        <v>614.29999999999995</v>
      </c>
      <c r="V387" s="20">
        <v>614.29999999999995</v>
      </c>
      <c r="W387" s="52">
        <v>0</v>
      </c>
      <c r="X387" s="52">
        <v>122.9</v>
      </c>
      <c r="Y387" s="16">
        <v>491.4</v>
      </c>
    </row>
    <row r="388" spans="1:25" x14ac:dyDescent="0.25">
      <c r="A388" s="1">
        <v>0</v>
      </c>
      <c r="B388" s="27" t="s">
        <v>372</v>
      </c>
      <c r="C388" s="14">
        <v>542</v>
      </c>
      <c r="D388" s="16">
        <v>0</v>
      </c>
      <c r="E388" s="16">
        <v>1740.3</v>
      </c>
      <c r="F388" s="16">
        <v>1826.3</v>
      </c>
      <c r="G388" s="17">
        <v>1.0494167672240418</v>
      </c>
      <c r="H388" s="17">
        <v>1.0494167672240418</v>
      </c>
      <c r="I388" s="16">
        <v>1826.3</v>
      </c>
      <c r="J388" s="15">
        <v>3.37</v>
      </c>
      <c r="K388" s="32"/>
      <c r="L388" s="18">
        <v>0.69199999999999995</v>
      </c>
      <c r="M388" s="32"/>
      <c r="N388" s="19">
        <v>0.308</v>
      </c>
      <c r="O388" s="32"/>
      <c r="P388" s="20">
        <v>813.5</v>
      </c>
      <c r="Q388" s="20">
        <v>813.5</v>
      </c>
      <c r="R388" s="32"/>
      <c r="S388" s="32"/>
      <c r="T388" s="20">
        <v>813.5</v>
      </c>
      <c r="U388" s="20">
        <v>813.5</v>
      </c>
      <c r="V388" s="20">
        <v>813.5</v>
      </c>
      <c r="W388" s="52">
        <v>0</v>
      </c>
      <c r="X388" s="52">
        <v>162.69999999999999</v>
      </c>
      <c r="Y388" s="16">
        <v>650.79999999999995</v>
      </c>
    </row>
    <row r="389" spans="1:25" x14ac:dyDescent="0.25">
      <c r="A389" s="1">
        <v>0</v>
      </c>
      <c r="B389" s="27" t="s">
        <v>186</v>
      </c>
      <c r="C389" s="14">
        <v>638</v>
      </c>
      <c r="D389" s="16">
        <v>0</v>
      </c>
      <c r="E389" s="16">
        <v>956</v>
      </c>
      <c r="F389" s="16">
        <v>1013.4</v>
      </c>
      <c r="G389" s="17">
        <v>1.0600418410041841</v>
      </c>
      <c r="H389" s="17">
        <v>1.0600418410041841</v>
      </c>
      <c r="I389" s="16">
        <v>1013.4</v>
      </c>
      <c r="J389" s="15">
        <v>1.5880000000000001</v>
      </c>
      <c r="K389" s="32"/>
      <c r="L389" s="18">
        <v>0.32600000000000001</v>
      </c>
      <c r="M389" s="32"/>
      <c r="N389" s="19">
        <v>0.67400000000000004</v>
      </c>
      <c r="O389" s="32"/>
      <c r="P389" s="20">
        <v>2095.4</v>
      </c>
      <c r="Q389" s="20">
        <v>2095.4</v>
      </c>
      <c r="R389" s="32"/>
      <c r="S389" s="32"/>
      <c r="T389" s="20">
        <v>2095.4</v>
      </c>
      <c r="U389" s="20">
        <v>2095.4</v>
      </c>
      <c r="V389" s="20">
        <v>2095.4</v>
      </c>
      <c r="W389" s="52">
        <v>0</v>
      </c>
      <c r="X389" s="52">
        <v>419.1</v>
      </c>
      <c r="Y389" s="16">
        <v>1676.3000000000002</v>
      </c>
    </row>
    <row r="390" spans="1:25" x14ac:dyDescent="0.25">
      <c r="A390" s="1">
        <v>0</v>
      </c>
      <c r="B390" s="27" t="s">
        <v>373</v>
      </c>
      <c r="C390" s="14">
        <v>1179</v>
      </c>
      <c r="D390" s="16">
        <v>0</v>
      </c>
      <c r="E390" s="16">
        <v>1387.2</v>
      </c>
      <c r="F390" s="16">
        <v>1463.5</v>
      </c>
      <c r="G390" s="17">
        <v>1.0550028835063436</v>
      </c>
      <c r="H390" s="17">
        <v>1.0550028835063436</v>
      </c>
      <c r="I390" s="16">
        <v>1463.5</v>
      </c>
      <c r="J390" s="15">
        <v>1.2410000000000001</v>
      </c>
      <c r="K390" s="32"/>
      <c r="L390" s="18">
        <v>0.255</v>
      </c>
      <c r="M390" s="32"/>
      <c r="N390" s="19">
        <v>0.745</v>
      </c>
      <c r="O390" s="32"/>
      <c r="P390" s="20">
        <v>4280.1000000000004</v>
      </c>
      <c r="Q390" s="20">
        <v>4280.1000000000004</v>
      </c>
      <c r="R390" s="32"/>
      <c r="S390" s="32"/>
      <c r="T390" s="20">
        <v>4280.1000000000004</v>
      </c>
      <c r="U390" s="20">
        <v>4280.1000000000004</v>
      </c>
      <c r="V390" s="20">
        <v>4280.1000000000004</v>
      </c>
      <c r="W390" s="52">
        <v>0</v>
      </c>
      <c r="X390" s="52">
        <v>856</v>
      </c>
      <c r="Y390" s="16">
        <v>3424.1000000000004</v>
      </c>
    </row>
    <row r="391" spans="1:25" x14ac:dyDescent="0.25">
      <c r="A391" s="1">
        <v>0</v>
      </c>
      <c r="B391" s="27" t="s">
        <v>374</v>
      </c>
      <c r="C391" s="14">
        <v>745</v>
      </c>
      <c r="D391" s="16">
        <v>0</v>
      </c>
      <c r="E391" s="16">
        <v>1215.9000000000001</v>
      </c>
      <c r="F391" s="16">
        <v>1290.8</v>
      </c>
      <c r="G391" s="17">
        <v>1.0616004605641911</v>
      </c>
      <c r="H391" s="17">
        <v>1.0616004605641911</v>
      </c>
      <c r="I391" s="16">
        <v>1290.8</v>
      </c>
      <c r="J391" s="15">
        <v>1.7330000000000001</v>
      </c>
      <c r="K391" s="32"/>
      <c r="L391" s="18">
        <v>0.35599999999999998</v>
      </c>
      <c r="M391" s="32"/>
      <c r="N391" s="19">
        <v>0.64400000000000002</v>
      </c>
      <c r="O391" s="32"/>
      <c r="P391" s="20">
        <v>2337.9</v>
      </c>
      <c r="Q391" s="20">
        <v>2337.9</v>
      </c>
      <c r="R391" s="32"/>
      <c r="S391" s="32"/>
      <c r="T391" s="20">
        <v>2337.9</v>
      </c>
      <c r="U391" s="20">
        <v>2337.9</v>
      </c>
      <c r="V391" s="20">
        <v>2337.9</v>
      </c>
      <c r="W391" s="52">
        <v>0</v>
      </c>
      <c r="X391" s="52">
        <v>467.6</v>
      </c>
      <c r="Y391" s="16">
        <v>1870.3000000000002</v>
      </c>
    </row>
    <row r="392" spans="1:25" x14ac:dyDescent="0.25">
      <c r="A392" s="1">
        <v>0</v>
      </c>
      <c r="B392" s="27" t="s">
        <v>171</v>
      </c>
      <c r="C392" s="14">
        <v>355</v>
      </c>
      <c r="D392" s="16">
        <v>0</v>
      </c>
      <c r="E392" s="16">
        <v>504.5</v>
      </c>
      <c r="F392" s="16">
        <v>533.20000000000005</v>
      </c>
      <c r="G392" s="17">
        <v>1.0568880079286422</v>
      </c>
      <c r="H392" s="17">
        <v>1.0568880079286422</v>
      </c>
      <c r="I392" s="16">
        <v>533.20000000000005</v>
      </c>
      <c r="J392" s="15">
        <v>1.502</v>
      </c>
      <c r="K392" s="32"/>
      <c r="L392" s="18">
        <v>0.308</v>
      </c>
      <c r="M392" s="32"/>
      <c r="N392" s="19">
        <v>0.69199999999999995</v>
      </c>
      <c r="O392" s="32"/>
      <c r="P392" s="20">
        <v>1197.0999999999999</v>
      </c>
      <c r="Q392" s="20">
        <v>1197.0999999999999</v>
      </c>
      <c r="R392" s="32"/>
      <c r="S392" s="32"/>
      <c r="T392" s="20">
        <v>1197.0999999999999</v>
      </c>
      <c r="U392" s="20">
        <v>1197.0999999999999</v>
      </c>
      <c r="V392" s="20">
        <v>1197.0999999999999</v>
      </c>
      <c r="W392" s="52">
        <v>0</v>
      </c>
      <c r="X392" s="52">
        <v>239.4</v>
      </c>
      <c r="Y392" s="16">
        <v>957.69999999999993</v>
      </c>
    </row>
    <row r="393" spans="1:25" x14ac:dyDescent="0.25">
      <c r="A393" s="1">
        <v>0</v>
      </c>
      <c r="B393" s="27" t="s">
        <v>271</v>
      </c>
      <c r="C393" s="14">
        <v>324</v>
      </c>
      <c r="D393" s="16">
        <v>0</v>
      </c>
      <c r="E393" s="16">
        <v>544.4</v>
      </c>
      <c r="F393" s="16">
        <v>572.79999999999995</v>
      </c>
      <c r="G393" s="17">
        <v>1.0521675238795003</v>
      </c>
      <c r="H393" s="17">
        <v>1.0521675238795003</v>
      </c>
      <c r="I393" s="16">
        <v>572.79999999999995</v>
      </c>
      <c r="J393" s="15">
        <v>1.768</v>
      </c>
      <c r="K393" s="32"/>
      <c r="L393" s="18">
        <v>0.36299999999999999</v>
      </c>
      <c r="M393" s="32"/>
      <c r="N393" s="19">
        <v>0.63700000000000001</v>
      </c>
      <c r="O393" s="32"/>
      <c r="P393" s="20">
        <v>1005.7</v>
      </c>
      <c r="Q393" s="20">
        <v>1005.7</v>
      </c>
      <c r="R393" s="32"/>
      <c r="S393" s="32"/>
      <c r="T393" s="20">
        <v>1005.7</v>
      </c>
      <c r="U393" s="20">
        <v>1005.7</v>
      </c>
      <c r="V393" s="20">
        <v>1005.7</v>
      </c>
      <c r="W393" s="52">
        <v>0</v>
      </c>
      <c r="X393" s="52">
        <v>201.1</v>
      </c>
      <c r="Y393" s="16">
        <v>804.6</v>
      </c>
    </row>
    <row r="394" spans="1:25" x14ac:dyDescent="0.25">
      <c r="A394" s="1">
        <v>0</v>
      </c>
      <c r="B394" s="27" t="s">
        <v>375</v>
      </c>
      <c r="C394" s="14">
        <v>1441</v>
      </c>
      <c r="D394" s="16">
        <v>0</v>
      </c>
      <c r="E394" s="16">
        <v>2752.3</v>
      </c>
      <c r="F394" s="16">
        <v>2913.3</v>
      </c>
      <c r="G394" s="17">
        <v>1.0584965301747629</v>
      </c>
      <c r="H394" s="17">
        <v>1.0584965301747629</v>
      </c>
      <c r="I394" s="16">
        <v>2913.3</v>
      </c>
      <c r="J394" s="15">
        <v>2.0219999999999998</v>
      </c>
      <c r="K394" s="32"/>
      <c r="L394" s="18">
        <v>0.41499999999999998</v>
      </c>
      <c r="M394" s="32"/>
      <c r="N394" s="19">
        <v>0.58499999999999996</v>
      </c>
      <c r="O394" s="32"/>
      <c r="P394" s="20">
        <v>4107.7</v>
      </c>
      <c r="Q394" s="20">
        <v>4107.7</v>
      </c>
      <c r="R394" s="32"/>
      <c r="S394" s="32"/>
      <c r="T394" s="20">
        <v>4107.7</v>
      </c>
      <c r="U394" s="20">
        <v>4107.7</v>
      </c>
      <c r="V394" s="20">
        <v>4107.7</v>
      </c>
      <c r="W394" s="52">
        <v>0</v>
      </c>
      <c r="X394" s="52">
        <v>821.5</v>
      </c>
      <c r="Y394" s="16">
        <v>3286.2</v>
      </c>
    </row>
    <row r="395" spans="1:25" x14ac:dyDescent="0.25">
      <c r="A395" s="1">
        <v>0</v>
      </c>
      <c r="B395" s="27" t="s">
        <v>376</v>
      </c>
      <c r="C395" s="14">
        <v>696</v>
      </c>
      <c r="D395" s="16">
        <v>0</v>
      </c>
      <c r="E395" s="16">
        <v>1078.8</v>
      </c>
      <c r="F395" s="16">
        <v>1136.3</v>
      </c>
      <c r="G395" s="17">
        <v>1.053299962921765</v>
      </c>
      <c r="H395" s="17">
        <v>1.053299962921765</v>
      </c>
      <c r="I395" s="16">
        <v>1136.3</v>
      </c>
      <c r="J395" s="15">
        <v>1.633</v>
      </c>
      <c r="K395" s="32"/>
      <c r="L395" s="18">
        <v>0.33500000000000002</v>
      </c>
      <c r="M395" s="32"/>
      <c r="N395" s="19">
        <v>0.66500000000000004</v>
      </c>
      <c r="O395" s="32"/>
      <c r="P395" s="20">
        <v>2255.3000000000002</v>
      </c>
      <c r="Q395" s="20">
        <v>2255.3000000000002</v>
      </c>
      <c r="R395" s="32"/>
      <c r="S395" s="32"/>
      <c r="T395" s="20">
        <v>2255.3000000000002</v>
      </c>
      <c r="U395" s="20">
        <v>2255.3000000000002</v>
      </c>
      <c r="V395" s="20">
        <v>2255.3000000000002</v>
      </c>
      <c r="W395" s="52">
        <v>0</v>
      </c>
      <c r="X395" s="52">
        <v>451.1</v>
      </c>
      <c r="Y395" s="16">
        <v>1804.2000000000003</v>
      </c>
    </row>
    <row r="396" spans="1:25" x14ac:dyDescent="0.25">
      <c r="A396" s="1">
        <v>0</v>
      </c>
      <c r="B396" s="27" t="s">
        <v>377</v>
      </c>
      <c r="C396" s="14">
        <v>292</v>
      </c>
      <c r="D396" s="16">
        <v>0</v>
      </c>
      <c r="E396" s="16">
        <v>463.8</v>
      </c>
      <c r="F396" s="16">
        <v>489.7</v>
      </c>
      <c r="G396" s="17">
        <v>1.0558430357912894</v>
      </c>
      <c r="H396" s="17">
        <v>1.0558430357912894</v>
      </c>
      <c r="I396" s="16">
        <v>489.7</v>
      </c>
      <c r="J396" s="15">
        <v>1.677</v>
      </c>
      <c r="K396" s="32"/>
      <c r="L396" s="18">
        <v>0.34399999999999997</v>
      </c>
      <c r="M396" s="32"/>
      <c r="N396" s="19">
        <v>0.65600000000000003</v>
      </c>
      <c r="O396" s="32"/>
      <c r="P396" s="20">
        <v>933.4</v>
      </c>
      <c r="Q396" s="20">
        <v>933.4</v>
      </c>
      <c r="R396" s="32"/>
      <c r="S396" s="32"/>
      <c r="T396" s="20">
        <v>933.4</v>
      </c>
      <c r="U396" s="20">
        <v>933.4</v>
      </c>
      <c r="V396" s="20">
        <v>933.4</v>
      </c>
      <c r="W396" s="52">
        <v>0</v>
      </c>
      <c r="X396" s="52">
        <v>186.7</v>
      </c>
      <c r="Y396" s="16">
        <v>746.7</v>
      </c>
    </row>
    <row r="397" spans="1:25" x14ac:dyDescent="0.25">
      <c r="A397" s="1">
        <v>2</v>
      </c>
      <c r="B397" s="15" t="s">
        <v>42</v>
      </c>
      <c r="C397" s="14">
        <v>36800</v>
      </c>
      <c r="D397" s="16">
        <v>5101</v>
      </c>
      <c r="E397" s="16">
        <v>161931.6</v>
      </c>
      <c r="F397" s="16">
        <v>172468.2</v>
      </c>
      <c r="G397" s="17">
        <v>1.0650682139866463</v>
      </c>
      <c r="H397" s="17">
        <v>1.0639903773452426</v>
      </c>
      <c r="I397" s="16">
        <v>172293.7</v>
      </c>
      <c r="J397" s="15">
        <v>4.6820000000000004</v>
      </c>
      <c r="K397" s="21">
        <v>0.47299999999999998</v>
      </c>
      <c r="L397" s="32"/>
      <c r="M397" s="21">
        <v>0.47299999999999998</v>
      </c>
      <c r="N397" s="19"/>
      <c r="O397" s="22">
        <v>172207</v>
      </c>
      <c r="P397" s="32"/>
      <c r="Q397" s="20">
        <v>172207</v>
      </c>
      <c r="R397" s="25">
        <v>0</v>
      </c>
      <c r="S397" s="26">
        <v>172207</v>
      </c>
      <c r="T397" s="32"/>
      <c r="U397" s="20">
        <v>172207</v>
      </c>
      <c r="V397" s="20">
        <v>172207</v>
      </c>
      <c r="W397" s="52">
        <v>51662.1</v>
      </c>
      <c r="X397" s="52">
        <v>24109</v>
      </c>
      <c r="Y397" s="16">
        <v>96435.9</v>
      </c>
    </row>
    <row r="398" spans="1:25" x14ac:dyDescent="0.25">
      <c r="A398" s="1">
        <v>1</v>
      </c>
      <c r="B398" s="21" t="s">
        <v>378</v>
      </c>
      <c r="C398" s="14">
        <v>53403</v>
      </c>
      <c r="D398" s="53">
        <v>6058</v>
      </c>
      <c r="E398" s="53">
        <v>316570.89999999997</v>
      </c>
      <c r="F398" s="53">
        <v>322460.69999999995</v>
      </c>
      <c r="G398" s="24"/>
      <c r="H398" s="24"/>
      <c r="I398" s="24">
        <v>322460.69999999995</v>
      </c>
      <c r="J398" s="15"/>
      <c r="K398" s="32"/>
      <c r="L398" s="32"/>
      <c r="M398" s="32"/>
      <c r="N398" s="19"/>
      <c r="O398" s="24">
        <v>304319.59999999998</v>
      </c>
      <c r="P398" s="24">
        <v>133385.59999999998</v>
      </c>
      <c r="Q398" s="24">
        <v>437705.19999999995</v>
      </c>
      <c r="R398" s="24"/>
      <c r="S398" s="24">
        <v>304319.59999999998</v>
      </c>
      <c r="T398" s="24">
        <v>133385.59999999998</v>
      </c>
      <c r="U398" s="24">
        <v>437705.19999999995</v>
      </c>
      <c r="V398" s="24">
        <v>437705.19999999995</v>
      </c>
      <c r="W398" s="53">
        <v>91295.9</v>
      </c>
      <c r="X398" s="53">
        <v>69281.600000000006</v>
      </c>
      <c r="Y398" s="53">
        <v>277127.7</v>
      </c>
    </row>
    <row r="399" spans="1:25" x14ac:dyDescent="0.25">
      <c r="A399" s="1">
        <v>3</v>
      </c>
      <c r="B399" s="27" t="s">
        <v>379</v>
      </c>
      <c r="C399" s="14">
        <v>20130</v>
      </c>
      <c r="D399" s="16">
        <v>0</v>
      </c>
      <c r="E399" s="16">
        <v>47604.5</v>
      </c>
      <c r="F399" s="16">
        <v>48111</v>
      </c>
      <c r="G399" s="17">
        <v>1.0106397504437605</v>
      </c>
      <c r="H399" s="17">
        <v>1.0106397504437605</v>
      </c>
      <c r="I399" s="16">
        <v>48111</v>
      </c>
      <c r="J399" s="15">
        <v>2.39</v>
      </c>
      <c r="K399" s="32"/>
      <c r="L399" s="18">
        <v>0.49</v>
      </c>
      <c r="M399" s="32"/>
      <c r="N399" s="19">
        <v>0.51</v>
      </c>
      <c r="O399" s="32"/>
      <c r="P399" s="20">
        <v>50025.9</v>
      </c>
      <c r="Q399" s="20">
        <v>50025.9</v>
      </c>
      <c r="R399" s="32"/>
      <c r="S399" s="32"/>
      <c r="T399" s="20">
        <v>50025.9</v>
      </c>
      <c r="U399" s="20">
        <v>50025.9</v>
      </c>
      <c r="V399" s="20">
        <v>50025.9</v>
      </c>
      <c r="W399" s="52">
        <v>0</v>
      </c>
      <c r="X399" s="52">
        <v>10005.200000000001</v>
      </c>
      <c r="Y399" s="16">
        <v>40020.699999999997</v>
      </c>
    </row>
    <row r="400" spans="1:25" x14ac:dyDescent="0.25">
      <c r="A400" s="1">
        <v>3</v>
      </c>
      <c r="B400" s="27" t="s">
        <v>380</v>
      </c>
      <c r="C400" s="14">
        <v>8986</v>
      </c>
      <c r="D400" s="16">
        <v>0</v>
      </c>
      <c r="E400" s="16">
        <v>33529.699999999997</v>
      </c>
      <c r="F400" s="16">
        <v>33870.1</v>
      </c>
      <c r="G400" s="17">
        <v>1.0101521934285127</v>
      </c>
      <c r="H400" s="17">
        <v>1.0101521934285127</v>
      </c>
      <c r="I400" s="16">
        <v>33870.1</v>
      </c>
      <c r="J400" s="15">
        <v>3.7690000000000001</v>
      </c>
      <c r="K400" s="32"/>
      <c r="L400" s="18">
        <v>0.77300000000000002</v>
      </c>
      <c r="M400" s="32"/>
      <c r="N400" s="19">
        <v>0.22700000000000001</v>
      </c>
      <c r="O400" s="32"/>
      <c r="P400" s="20">
        <v>9939.7000000000007</v>
      </c>
      <c r="Q400" s="20">
        <v>9939.7000000000007</v>
      </c>
      <c r="R400" s="32"/>
      <c r="S400" s="32"/>
      <c r="T400" s="20">
        <v>9939.7000000000007</v>
      </c>
      <c r="U400" s="20">
        <v>9939.7000000000007</v>
      </c>
      <c r="V400" s="20">
        <v>9939.7000000000007</v>
      </c>
      <c r="W400" s="52">
        <v>0</v>
      </c>
      <c r="X400" s="52">
        <v>1987.9</v>
      </c>
      <c r="Y400" s="16">
        <v>7951.8000000000011</v>
      </c>
    </row>
    <row r="401" spans="1:25" x14ac:dyDescent="0.25">
      <c r="A401" s="1">
        <v>0</v>
      </c>
      <c r="B401" s="27" t="s">
        <v>381</v>
      </c>
      <c r="C401" s="14">
        <v>804</v>
      </c>
      <c r="D401" s="16">
        <v>0</v>
      </c>
      <c r="E401" s="16">
        <v>1159.5</v>
      </c>
      <c r="F401" s="16">
        <v>1170.5</v>
      </c>
      <c r="G401" s="17">
        <v>1.0094868477792152</v>
      </c>
      <c r="H401" s="17">
        <v>1.0094868477792152</v>
      </c>
      <c r="I401" s="16">
        <v>1170.5</v>
      </c>
      <c r="J401" s="15">
        <v>1.456</v>
      </c>
      <c r="K401" s="32"/>
      <c r="L401" s="18">
        <v>0.29899999999999999</v>
      </c>
      <c r="M401" s="32"/>
      <c r="N401" s="19">
        <v>0.70099999999999996</v>
      </c>
      <c r="O401" s="32"/>
      <c r="P401" s="20">
        <v>2746.3</v>
      </c>
      <c r="Q401" s="20">
        <v>2746.3</v>
      </c>
      <c r="R401" s="32"/>
      <c r="S401" s="32"/>
      <c r="T401" s="20">
        <v>2746.3</v>
      </c>
      <c r="U401" s="20">
        <v>2746.3</v>
      </c>
      <c r="V401" s="20">
        <v>2746.3</v>
      </c>
      <c r="W401" s="52">
        <v>0</v>
      </c>
      <c r="X401" s="52">
        <v>549.29999999999995</v>
      </c>
      <c r="Y401" s="16">
        <v>2197</v>
      </c>
    </row>
    <row r="402" spans="1:25" x14ac:dyDescent="0.25">
      <c r="A402" s="1">
        <v>0</v>
      </c>
      <c r="B402" s="27" t="s">
        <v>382</v>
      </c>
      <c r="C402" s="14">
        <v>1698</v>
      </c>
      <c r="D402" s="16">
        <v>0</v>
      </c>
      <c r="E402" s="16">
        <v>4283.3999999999996</v>
      </c>
      <c r="F402" s="16">
        <v>4330.8999999999996</v>
      </c>
      <c r="G402" s="17">
        <v>1.0110893215669794</v>
      </c>
      <c r="H402" s="17">
        <v>1.0110893215669794</v>
      </c>
      <c r="I402" s="16">
        <v>4330.8999999999996</v>
      </c>
      <c r="J402" s="15">
        <v>2.5510000000000002</v>
      </c>
      <c r="K402" s="32"/>
      <c r="L402" s="18">
        <v>0.52400000000000002</v>
      </c>
      <c r="M402" s="32"/>
      <c r="N402" s="19">
        <v>0.47599999999999998</v>
      </c>
      <c r="O402" s="32"/>
      <c r="P402" s="20">
        <v>3938.5</v>
      </c>
      <c r="Q402" s="20">
        <v>3938.5</v>
      </c>
      <c r="R402" s="32"/>
      <c r="S402" s="32"/>
      <c r="T402" s="20">
        <v>3938.5</v>
      </c>
      <c r="U402" s="20">
        <v>3938.5</v>
      </c>
      <c r="V402" s="20">
        <v>3938.5</v>
      </c>
      <c r="W402" s="52">
        <v>0</v>
      </c>
      <c r="X402" s="52">
        <v>787.7</v>
      </c>
      <c r="Y402" s="16">
        <v>3150.8</v>
      </c>
    </row>
    <row r="403" spans="1:25" x14ac:dyDescent="0.25">
      <c r="A403" s="1">
        <v>0</v>
      </c>
      <c r="B403" s="27" t="s">
        <v>383</v>
      </c>
      <c r="C403" s="14">
        <v>1694</v>
      </c>
      <c r="D403" s="16">
        <v>0</v>
      </c>
      <c r="E403" s="16">
        <v>4810.7</v>
      </c>
      <c r="F403" s="16">
        <v>4890.8999999999996</v>
      </c>
      <c r="G403" s="17">
        <v>1.0166711705157254</v>
      </c>
      <c r="H403" s="17">
        <v>1.0166711705157254</v>
      </c>
      <c r="I403" s="16">
        <v>4890.8999999999996</v>
      </c>
      <c r="J403" s="15">
        <v>2.887</v>
      </c>
      <c r="K403" s="32"/>
      <c r="L403" s="18">
        <v>0.59199999999999997</v>
      </c>
      <c r="M403" s="32"/>
      <c r="N403" s="19">
        <v>0.40799999999999997</v>
      </c>
      <c r="O403" s="32"/>
      <c r="P403" s="20">
        <v>3367.9</v>
      </c>
      <c r="Q403" s="20">
        <v>3367.9</v>
      </c>
      <c r="R403" s="32"/>
      <c r="S403" s="32"/>
      <c r="T403" s="20">
        <v>3367.9</v>
      </c>
      <c r="U403" s="20">
        <v>3367.9</v>
      </c>
      <c r="V403" s="20">
        <v>3367.9</v>
      </c>
      <c r="W403" s="52">
        <v>0</v>
      </c>
      <c r="X403" s="52">
        <v>673.6</v>
      </c>
      <c r="Y403" s="16">
        <v>2694.3</v>
      </c>
    </row>
    <row r="404" spans="1:25" x14ac:dyDescent="0.25">
      <c r="A404" s="1">
        <v>0</v>
      </c>
      <c r="B404" s="27" t="s">
        <v>384</v>
      </c>
      <c r="C404" s="14">
        <v>1033</v>
      </c>
      <c r="D404" s="16">
        <v>0</v>
      </c>
      <c r="E404" s="16">
        <v>1903.7</v>
      </c>
      <c r="F404" s="16">
        <v>1940.3</v>
      </c>
      <c r="G404" s="17">
        <v>1.0192257183379734</v>
      </c>
      <c r="H404" s="17">
        <v>1.0192257183379734</v>
      </c>
      <c r="I404" s="16">
        <v>1940.3</v>
      </c>
      <c r="J404" s="15">
        <v>1.8779999999999999</v>
      </c>
      <c r="K404" s="32"/>
      <c r="L404" s="18">
        <v>0.38500000000000001</v>
      </c>
      <c r="M404" s="32"/>
      <c r="N404" s="19">
        <v>0.61499999999999999</v>
      </c>
      <c r="O404" s="32"/>
      <c r="P404" s="20">
        <v>3095.7</v>
      </c>
      <c r="Q404" s="20">
        <v>3095.7</v>
      </c>
      <c r="R404" s="32"/>
      <c r="S404" s="32"/>
      <c r="T404" s="20">
        <v>3095.7</v>
      </c>
      <c r="U404" s="20">
        <v>3095.7</v>
      </c>
      <c r="V404" s="20">
        <v>3095.7</v>
      </c>
      <c r="W404" s="52">
        <v>0</v>
      </c>
      <c r="X404" s="52">
        <v>619.1</v>
      </c>
      <c r="Y404" s="16">
        <v>2476.6</v>
      </c>
    </row>
    <row r="405" spans="1:25" x14ac:dyDescent="0.25">
      <c r="A405" s="1">
        <v>0</v>
      </c>
      <c r="B405" s="27" t="s">
        <v>385</v>
      </c>
      <c r="C405" s="14">
        <v>1228</v>
      </c>
      <c r="D405" s="16">
        <v>0</v>
      </c>
      <c r="E405" s="16">
        <v>2156.1999999999998</v>
      </c>
      <c r="F405" s="16">
        <v>2189.4</v>
      </c>
      <c r="G405" s="17">
        <v>1.0153974584917913</v>
      </c>
      <c r="H405" s="17">
        <v>1.0153974584917913</v>
      </c>
      <c r="I405" s="16">
        <v>2189.4</v>
      </c>
      <c r="J405" s="15">
        <v>1.7829999999999999</v>
      </c>
      <c r="K405" s="32"/>
      <c r="L405" s="18">
        <v>0.36599999999999999</v>
      </c>
      <c r="M405" s="32"/>
      <c r="N405" s="19">
        <v>0.63400000000000001</v>
      </c>
      <c r="O405" s="32"/>
      <c r="P405" s="20">
        <v>3793.7</v>
      </c>
      <c r="Q405" s="20">
        <v>3793.7</v>
      </c>
      <c r="R405" s="32"/>
      <c r="S405" s="32"/>
      <c r="T405" s="20">
        <v>3793.7</v>
      </c>
      <c r="U405" s="20">
        <v>3793.7</v>
      </c>
      <c r="V405" s="20">
        <v>3793.7</v>
      </c>
      <c r="W405" s="52">
        <v>0</v>
      </c>
      <c r="X405" s="52">
        <v>758.7</v>
      </c>
      <c r="Y405" s="16">
        <v>3035</v>
      </c>
    </row>
    <row r="406" spans="1:25" x14ac:dyDescent="0.25">
      <c r="A406" s="1">
        <v>0</v>
      </c>
      <c r="B406" s="27" t="s">
        <v>386</v>
      </c>
      <c r="C406" s="14">
        <v>980</v>
      </c>
      <c r="D406" s="16">
        <v>0</v>
      </c>
      <c r="E406" s="16">
        <v>2502.1</v>
      </c>
      <c r="F406" s="16">
        <v>2546.8000000000002</v>
      </c>
      <c r="G406" s="17">
        <v>1.0178649934055395</v>
      </c>
      <c r="H406" s="17">
        <v>1.0178649934055395</v>
      </c>
      <c r="I406" s="16">
        <v>2546.8000000000002</v>
      </c>
      <c r="J406" s="15">
        <v>2.5990000000000002</v>
      </c>
      <c r="K406" s="32"/>
      <c r="L406" s="18">
        <v>0.53300000000000003</v>
      </c>
      <c r="M406" s="32"/>
      <c r="N406" s="19">
        <v>0.46700000000000003</v>
      </c>
      <c r="O406" s="32"/>
      <c r="P406" s="20">
        <v>2230.1</v>
      </c>
      <c r="Q406" s="20">
        <v>2230.1</v>
      </c>
      <c r="R406" s="32"/>
      <c r="S406" s="32"/>
      <c r="T406" s="20">
        <v>2230.1</v>
      </c>
      <c r="U406" s="20">
        <v>2230.1</v>
      </c>
      <c r="V406" s="20">
        <v>2230.1</v>
      </c>
      <c r="W406" s="52">
        <v>0</v>
      </c>
      <c r="X406" s="52">
        <v>446</v>
      </c>
      <c r="Y406" s="16">
        <v>1784.1</v>
      </c>
    </row>
    <row r="407" spans="1:25" x14ac:dyDescent="0.25">
      <c r="A407" s="1">
        <v>0</v>
      </c>
      <c r="B407" s="27" t="s">
        <v>387</v>
      </c>
      <c r="C407" s="14">
        <v>916</v>
      </c>
      <c r="D407" s="16">
        <v>0</v>
      </c>
      <c r="E407" s="16">
        <v>1183.5</v>
      </c>
      <c r="F407" s="16">
        <v>1194.9000000000001</v>
      </c>
      <c r="G407" s="17">
        <v>1.0096324461343473</v>
      </c>
      <c r="H407" s="17">
        <v>1.0096324461343473</v>
      </c>
      <c r="I407" s="16">
        <v>1194.9000000000001</v>
      </c>
      <c r="J407" s="15">
        <v>1.304</v>
      </c>
      <c r="K407" s="32"/>
      <c r="L407" s="18">
        <v>0.26800000000000002</v>
      </c>
      <c r="M407" s="32"/>
      <c r="N407" s="19">
        <v>0.73199999999999998</v>
      </c>
      <c r="O407" s="32"/>
      <c r="P407" s="20">
        <v>3267.3</v>
      </c>
      <c r="Q407" s="20">
        <v>3267.3</v>
      </c>
      <c r="R407" s="32"/>
      <c r="S407" s="32"/>
      <c r="T407" s="20">
        <v>3267.3</v>
      </c>
      <c r="U407" s="20">
        <v>3267.3</v>
      </c>
      <c r="V407" s="20">
        <v>3267.3</v>
      </c>
      <c r="W407" s="52">
        <v>0</v>
      </c>
      <c r="X407" s="52">
        <v>653.5</v>
      </c>
      <c r="Y407" s="16">
        <v>2613.8000000000002</v>
      </c>
    </row>
    <row r="408" spans="1:25" x14ac:dyDescent="0.25">
      <c r="A408" s="1">
        <v>0</v>
      </c>
      <c r="B408" s="27" t="s">
        <v>388</v>
      </c>
      <c r="C408" s="14">
        <v>2273</v>
      </c>
      <c r="D408" s="16">
        <v>0</v>
      </c>
      <c r="E408" s="16">
        <v>4392.8999999999996</v>
      </c>
      <c r="F408" s="16">
        <v>4459.1000000000004</v>
      </c>
      <c r="G408" s="17">
        <v>1.0150697716770245</v>
      </c>
      <c r="H408" s="17">
        <v>1.0150697716770245</v>
      </c>
      <c r="I408" s="16">
        <v>4459.1000000000004</v>
      </c>
      <c r="J408" s="15">
        <v>1.962</v>
      </c>
      <c r="K408" s="32"/>
      <c r="L408" s="18">
        <v>0.40300000000000002</v>
      </c>
      <c r="M408" s="32"/>
      <c r="N408" s="19">
        <v>0.59699999999999998</v>
      </c>
      <c r="O408" s="32"/>
      <c r="P408" s="20">
        <v>6612.3</v>
      </c>
      <c r="Q408" s="20">
        <v>6612.3</v>
      </c>
      <c r="R408" s="32"/>
      <c r="S408" s="32"/>
      <c r="T408" s="20">
        <v>6612.3</v>
      </c>
      <c r="U408" s="20">
        <v>6612.3</v>
      </c>
      <c r="V408" s="20">
        <v>6612.3</v>
      </c>
      <c r="W408" s="52">
        <v>0</v>
      </c>
      <c r="X408" s="52">
        <v>1322.5</v>
      </c>
      <c r="Y408" s="16">
        <v>5289.8</v>
      </c>
    </row>
    <row r="409" spans="1:25" x14ac:dyDescent="0.25">
      <c r="A409" s="1">
        <v>0</v>
      </c>
      <c r="B409" s="27" t="s">
        <v>389</v>
      </c>
      <c r="C409" s="14">
        <v>1562</v>
      </c>
      <c r="D409" s="16">
        <v>0</v>
      </c>
      <c r="E409" s="16">
        <v>2043.3</v>
      </c>
      <c r="F409" s="16">
        <v>2076.9</v>
      </c>
      <c r="G409" s="17">
        <v>1.0164439876670093</v>
      </c>
      <c r="H409" s="17">
        <v>1.0164439876670093</v>
      </c>
      <c r="I409" s="16">
        <v>2076.9</v>
      </c>
      <c r="J409" s="15">
        <v>1.33</v>
      </c>
      <c r="K409" s="32"/>
      <c r="L409" s="18">
        <v>0.27300000000000002</v>
      </c>
      <c r="M409" s="32"/>
      <c r="N409" s="19">
        <v>0.72699999999999998</v>
      </c>
      <c r="O409" s="32"/>
      <c r="P409" s="20">
        <v>5533.5</v>
      </c>
      <c r="Q409" s="20">
        <v>5533.5</v>
      </c>
      <c r="R409" s="32"/>
      <c r="S409" s="32"/>
      <c r="T409" s="20">
        <v>5533.5</v>
      </c>
      <c r="U409" s="20">
        <v>5533.5</v>
      </c>
      <c r="V409" s="20">
        <v>5533.5</v>
      </c>
      <c r="W409" s="52">
        <v>0</v>
      </c>
      <c r="X409" s="52">
        <v>1106.7</v>
      </c>
      <c r="Y409" s="16">
        <v>4426.8</v>
      </c>
    </row>
    <row r="410" spans="1:25" x14ac:dyDescent="0.25">
      <c r="A410" s="1">
        <v>0</v>
      </c>
      <c r="B410" s="27" t="s">
        <v>390</v>
      </c>
      <c r="C410" s="14">
        <v>959</v>
      </c>
      <c r="D410" s="16">
        <v>0</v>
      </c>
      <c r="E410" s="16">
        <v>1471</v>
      </c>
      <c r="F410" s="16">
        <v>1493.9</v>
      </c>
      <c r="G410" s="17">
        <v>1.015567641060503</v>
      </c>
      <c r="H410" s="17">
        <v>1.015567641060503</v>
      </c>
      <c r="I410" s="16">
        <v>1493.9</v>
      </c>
      <c r="J410" s="15">
        <v>1.5580000000000001</v>
      </c>
      <c r="K410" s="32"/>
      <c r="L410" s="18">
        <v>0.32</v>
      </c>
      <c r="M410" s="32"/>
      <c r="N410" s="19">
        <v>0.68</v>
      </c>
      <c r="O410" s="32"/>
      <c r="P410" s="20">
        <v>3177.7</v>
      </c>
      <c r="Q410" s="20">
        <v>3177.7</v>
      </c>
      <c r="R410" s="32"/>
      <c r="S410" s="32"/>
      <c r="T410" s="20">
        <v>3177.7</v>
      </c>
      <c r="U410" s="20">
        <v>3177.7</v>
      </c>
      <c r="V410" s="20">
        <v>3177.7</v>
      </c>
      <c r="W410" s="52">
        <v>0</v>
      </c>
      <c r="X410" s="52">
        <v>635.5</v>
      </c>
      <c r="Y410" s="16">
        <v>2542.1999999999998</v>
      </c>
    </row>
    <row r="411" spans="1:25" x14ac:dyDescent="0.25">
      <c r="A411" s="1">
        <v>0</v>
      </c>
      <c r="B411" s="27" t="s">
        <v>391</v>
      </c>
      <c r="C411" s="14">
        <v>1146</v>
      </c>
      <c r="D411" s="16">
        <v>0</v>
      </c>
      <c r="E411" s="16">
        <v>1344.3</v>
      </c>
      <c r="F411" s="16">
        <v>1363.9</v>
      </c>
      <c r="G411" s="17">
        <v>1.014580078851447</v>
      </c>
      <c r="H411" s="17">
        <v>1.014580078851447</v>
      </c>
      <c r="I411" s="16">
        <v>1363.9</v>
      </c>
      <c r="J411" s="15">
        <v>1.19</v>
      </c>
      <c r="K411" s="32"/>
      <c r="L411" s="18">
        <v>0.24399999999999999</v>
      </c>
      <c r="M411" s="32"/>
      <c r="N411" s="19">
        <v>0.75600000000000001</v>
      </c>
      <c r="O411" s="32"/>
      <c r="P411" s="20">
        <v>4221.7</v>
      </c>
      <c r="Q411" s="20">
        <v>4221.7</v>
      </c>
      <c r="R411" s="32"/>
      <c r="S411" s="32"/>
      <c r="T411" s="20">
        <v>4221.7</v>
      </c>
      <c r="U411" s="20">
        <v>4221.7</v>
      </c>
      <c r="V411" s="20">
        <v>4221.7</v>
      </c>
      <c r="W411" s="52">
        <v>0</v>
      </c>
      <c r="X411" s="52">
        <v>844.3</v>
      </c>
      <c r="Y411" s="16">
        <v>3377.3999999999996</v>
      </c>
    </row>
    <row r="412" spans="1:25" x14ac:dyDescent="0.25">
      <c r="A412" s="1">
        <v>0</v>
      </c>
      <c r="B412" s="27" t="s">
        <v>392</v>
      </c>
      <c r="C412" s="14">
        <v>1153</v>
      </c>
      <c r="D412" s="16">
        <v>0</v>
      </c>
      <c r="E412" s="16">
        <v>1659.9</v>
      </c>
      <c r="F412" s="16">
        <v>1686.8</v>
      </c>
      <c r="G412" s="17">
        <v>1.0162057955298511</v>
      </c>
      <c r="H412" s="17">
        <v>1.0162057955298511</v>
      </c>
      <c r="I412" s="16">
        <v>1686.8</v>
      </c>
      <c r="J412" s="15">
        <v>1.4630000000000001</v>
      </c>
      <c r="K412" s="32"/>
      <c r="L412" s="18">
        <v>0.3</v>
      </c>
      <c r="M412" s="32"/>
      <c r="N412" s="19">
        <v>0.7</v>
      </c>
      <c r="O412" s="32"/>
      <c r="P412" s="20">
        <v>3932.9</v>
      </c>
      <c r="Q412" s="20">
        <v>3932.9</v>
      </c>
      <c r="R412" s="32"/>
      <c r="S412" s="32"/>
      <c r="T412" s="20">
        <v>3932.9</v>
      </c>
      <c r="U412" s="20">
        <v>3932.9</v>
      </c>
      <c r="V412" s="20">
        <v>3932.9</v>
      </c>
      <c r="W412" s="52">
        <v>0</v>
      </c>
      <c r="X412" s="52">
        <v>786.6</v>
      </c>
      <c r="Y412" s="16">
        <v>3146.3</v>
      </c>
    </row>
    <row r="413" spans="1:25" x14ac:dyDescent="0.25">
      <c r="A413" s="1">
        <v>0</v>
      </c>
      <c r="B413" s="27" t="s">
        <v>393</v>
      </c>
      <c r="C413" s="14">
        <v>1241</v>
      </c>
      <c r="D413" s="16">
        <v>0</v>
      </c>
      <c r="E413" s="16">
        <v>1833.5</v>
      </c>
      <c r="F413" s="16">
        <v>1855.9</v>
      </c>
      <c r="G413" s="17">
        <v>1.0122170711753478</v>
      </c>
      <c r="H413" s="17">
        <v>1.0122170711753478</v>
      </c>
      <c r="I413" s="16">
        <v>1855.9</v>
      </c>
      <c r="J413" s="15">
        <v>1.4950000000000001</v>
      </c>
      <c r="K413" s="32"/>
      <c r="L413" s="18">
        <v>0.307</v>
      </c>
      <c r="M413" s="32"/>
      <c r="N413" s="19">
        <v>0.69299999999999995</v>
      </c>
      <c r="O413" s="32"/>
      <c r="P413" s="20">
        <v>4190.7</v>
      </c>
      <c r="Q413" s="20">
        <v>4190.7</v>
      </c>
      <c r="R413" s="32"/>
      <c r="S413" s="32"/>
      <c r="T413" s="20">
        <v>4190.7</v>
      </c>
      <c r="U413" s="20">
        <v>4190.7</v>
      </c>
      <c r="V413" s="20">
        <v>4190.7</v>
      </c>
      <c r="W413" s="52">
        <v>0</v>
      </c>
      <c r="X413" s="52">
        <v>838.1</v>
      </c>
      <c r="Y413" s="16">
        <v>3352.6</v>
      </c>
    </row>
    <row r="414" spans="1:25" x14ac:dyDescent="0.25">
      <c r="A414" s="1">
        <v>0</v>
      </c>
      <c r="B414" s="27" t="s">
        <v>394</v>
      </c>
      <c r="C414" s="14">
        <v>850</v>
      </c>
      <c r="D414" s="16">
        <v>0</v>
      </c>
      <c r="E414" s="16">
        <v>550.70000000000005</v>
      </c>
      <c r="F414" s="16">
        <v>558.6</v>
      </c>
      <c r="G414" s="17">
        <v>1.0143453786090431</v>
      </c>
      <c r="H414" s="17">
        <v>1.0143453786090431</v>
      </c>
      <c r="I414" s="16">
        <v>558.6</v>
      </c>
      <c r="J414" s="15">
        <v>0.65700000000000003</v>
      </c>
      <c r="K414" s="32"/>
      <c r="L414" s="18">
        <v>0.13500000000000001</v>
      </c>
      <c r="M414" s="32"/>
      <c r="N414" s="19">
        <v>0.86499999999999999</v>
      </c>
      <c r="O414" s="32"/>
      <c r="P414" s="20">
        <v>3582.7</v>
      </c>
      <c r="Q414" s="20">
        <v>3582.7</v>
      </c>
      <c r="R414" s="32"/>
      <c r="S414" s="32"/>
      <c r="T414" s="20">
        <v>3582.7</v>
      </c>
      <c r="U414" s="20">
        <v>3582.7</v>
      </c>
      <c r="V414" s="20">
        <v>3582.7</v>
      </c>
      <c r="W414" s="52">
        <v>0</v>
      </c>
      <c r="X414" s="52">
        <v>716.5</v>
      </c>
      <c r="Y414" s="16">
        <v>2866.2</v>
      </c>
    </row>
    <row r="415" spans="1:25" x14ac:dyDescent="0.25">
      <c r="A415" s="1">
        <v>0</v>
      </c>
      <c r="B415" s="27" t="s">
        <v>395</v>
      </c>
      <c r="C415" s="14">
        <v>1690</v>
      </c>
      <c r="D415" s="16">
        <v>0</v>
      </c>
      <c r="E415" s="16">
        <v>3349.9</v>
      </c>
      <c r="F415" s="16">
        <v>3391</v>
      </c>
      <c r="G415" s="17">
        <v>1.012269022955909</v>
      </c>
      <c r="H415" s="17">
        <v>1.012269022955909</v>
      </c>
      <c r="I415" s="16">
        <v>3391</v>
      </c>
      <c r="J415" s="15">
        <v>2.0070000000000001</v>
      </c>
      <c r="K415" s="32"/>
      <c r="L415" s="18">
        <v>0.41199999999999998</v>
      </c>
      <c r="M415" s="32"/>
      <c r="N415" s="19">
        <v>0.58799999999999997</v>
      </c>
      <c r="O415" s="32"/>
      <c r="P415" s="20">
        <v>4842.2</v>
      </c>
      <c r="Q415" s="20">
        <v>4842.2</v>
      </c>
      <c r="R415" s="32"/>
      <c r="S415" s="32"/>
      <c r="T415" s="20">
        <v>4842.2</v>
      </c>
      <c r="U415" s="20">
        <v>4842.2</v>
      </c>
      <c r="V415" s="20">
        <v>4842.2</v>
      </c>
      <c r="W415" s="52">
        <v>0</v>
      </c>
      <c r="X415" s="52">
        <v>968.4</v>
      </c>
      <c r="Y415" s="16">
        <v>3873.7999999999997</v>
      </c>
    </row>
    <row r="416" spans="1:25" x14ac:dyDescent="0.25">
      <c r="A416" s="1">
        <v>0</v>
      </c>
      <c r="B416" s="27" t="s">
        <v>396</v>
      </c>
      <c r="C416" s="14">
        <v>694</v>
      </c>
      <c r="D416" s="16">
        <v>0</v>
      </c>
      <c r="E416" s="16">
        <v>1573.1</v>
      </c>
      <c r="F416" s="16">
        <v>1599.9</v>
      </c>
      <c r="G416" s="17">
        <v>1.0170364248935224</v>
      </c>
      <c r="H416" s="17">
        <v>1.0170364248935224</v>
      </c>
      <c r="I416" s="16">
        <v>1599.9</v>
      </c>
      <c r="J416" s="15">
        <v>2.3050000000000002</v>
      </c>
      <c r="K416" s="32"/>
      <c r="L416" s="18">
        <v>0.47299999999999998</v>
      </c>
      <c r="M416" s="32"/>
      <c r="N416" s="19">
        <v>0.52700000000000002</v>
      </c>
      <c r="O416" s="32"/>
      <c r="P416" s="20">
        <v>1782.2</v>
      </c>
      <c r="Q416" s="20">
        <v>1782.2</v>
      </c>
      <c r="R416" s="32"/>
      <c r="S416" s="32"/>
      <c r="T416" s="20">
        <v>1782.2</v>
      </c>
      <c r="U416" s="20">
        <v>1782.2</v>
      </c>
      <c r="V416" s="20">
        <v>1782.2</v>
      </c>
      <c r="W416" s="52">
        <v>0</v>
      </c>
      <c r="X416" s="52">
        <v>356.4</v>
      </c>
      <c r="Y416" s="16">
        <v>1425.8000000000002</v>
      </c>
    </row>
    <row r="417" spans="1:25" x14ac:dyDescent="0.25">
      <c r="A417" s="1">
        <v>0</v>
      </c>
      <c r="B417" s="27" t="s">
        <v>397</v>
      </c>
      <c r="C417" s="14">
        <v>1050</v>
      </c>
      <c r="D417" s="16">
        <v>0</v>
      </c>
      <c r="E417" s="16">
        <v>2182.5</v>
      </c>
      <c r="F417" s="16">
        <v>2221.1999999999998</v>
      </c>
      <c r="G417" s="17">
        <v>1.0177319587628866</v>
      </c>
      <c r="H417" s="17">
        <v>1.0177319587628866</v>
      </c>
      <c r="I417" s="16">
        <v>2221.1999999999998</v>
      </c>
      <c r="J417" s="15">
        <v>2.1150000000000002</v>
      </c>
      <c r="K417" s="32"/>
      <c r="L417" s="18">
        <v>0.434</v>
      </c>
      <c r="M417" s="32"/>
      <c r="N417" s="19">
        <v>0.56599999999999995</v>
      </c>
      <c r="O417" s="32"/>
      <c r="P417" s="20">
        <v>2895.9</v>
      </c>
      <c r="Q417" s="20">
        <v>2895.9</v>
      </c>
      <c r="R417" s="32"/>
      <c r="S417" s="32"/>
      <c r="T417" s="20">
        <v>2895.9</v>
      </c>
      <c r="U417" s="20">
        <v>2895.9</v>
      </c>
      <c r="V417" s="20">
        <v>2895.9</v>
      </c>
      <c r="W417" s="52">
        <v>0</v>
      </c>
      <c r="X417" s="52">
        <v>579.20000000000005</v>
      </c>
      <c r="Y417" s="16">
        <v>2316.6999999999998</v>
      </c>
    </row>
    <row r="418" spans="1:25" x14ac:dyDescent="0.25">
      <c r="A418" s="1">
        <v>0</v>
      </c>
      <c r="B418" s="27" t="s">
        <v>398</v>
      </c>
      <c r="C418" s="14">
        <v>923</v>
      </c>
      <c r="D418" s="16">
        <v>0</v>
      </c>
      <c r="E418" s="16">
        <v>1974.2</v>
      </c>
      <c r="F418" s="16">
        <v>1992.6</v>
      </c>
      <c r="G418" s="17">
        <v>1.0093202309796372</v>
      </c>
      <c r="H418" s="17">
        <v>1.0093202309796372</v>
      </c>
      <c r="I418" s="16">
        <v>1992.6</v>
      </c>
      <c r="J418" s="15">
        <v>2.1589999999999998</v>
      </c>
      <c r="K418" s="32"/>
      <c r="L418" s="18">
        <v>0.443</v>
      </c>
      <c r="M418" s="32"/>
      <c r="N418" s="19">
        <v>0.55700000000000005</v>
      </c>
      <c r="O418" s="32"/>
      <c r="P418" s="20">
        <v>2505.1999999999998</v>
      </c>
      <c r="Q418" s="20">
        <v>2505.1999999999998</v>
      </c>
      <c r="R418" s="32"/>
      <c r="S418" s="32"/>
      <c r="T418" s="20">
        <v>2505.1999999999998</v>
      </c>
      <c r="U418" s="20">
        <v>2505.1999999999998</v>
      </c>
      <c r="V418" s="20">
        <v>2505.1999999999998</v>
      </c>
      <c r="W418" s="52">
        <v>0</v>
      </c>
      <c r="X418" s="52">
        <v>501</v>
      </c>
      <c r="Y418" s="16">
        <v>2004.1999999999998</v>
      </c>
    </row>
    <row r="419" spans="1:25" x14ac:dyDescent="0.25">
      <c r="A419" s="1">
        <v>0</v>
      </c>
      <c r="B419" s="27" t="s">
        <v>399</v>
      </c>
      <c r="C419" s="14">
        <v>926</v>
      </c>
      <c r="D419" s="16">
        <v>0</v>
      </c>
      <c r="E419" s="16">
        <v>2649.8</v>
      </c>
      <c r="F419" s="16">
        <v>2682.9</v>
      </c>
      <c r="G419" s="17">
        <v>1.0124915087931163</v>
      </c>
      <c r="H419" s="17">
        <v>1.0124915087931163</v>
      </c>
      <c r="I419" s="16">
        <v>2682.9</v>
      </c>
      <c r="J419" s="15">
        <v>2.8969999999999998</v>
      </c>
      <c r="K419" s="32"/>
      <c r="L419" s="18">
        <v>0.59499999999999997</v>
      </c>
      <c r="M419" s="32"/>
      <c r="N419" s="19">
        <v>0.40500000000000003</v>
      </c>
      <c r="O419" s="32"/>
      <c r="P419" s="20">
        <v>1827.5</v>
      </c>
      <c r="Q419" s="20">
        <v>1827.5</v>
      </c>
      <c r="R419" s="32"/>
      <c r="S419" s="32"/>
      <c r="T419" s="20">
        <v>1827.5</v>
      </c>
      <c r="U419" s="20">
        <v>1827.5</v>
      </c>
      <c r="V419" s="20">
        <v>1827.5</v>
      </c>
      <c r="W419" s="52">
        <v>0</v>
      </c>
      <c r="X419" s="52">
        <v>365.5</v>
      </c>
      <c r="Y419" s="16">
        <v>1462</v>
      </c>
    </row>
    <row r="420" spans="1:25" x14ac:dyDescent="0.25">
      <c r="A420" s="1">
        <v>0</v>
      </c>
      <c r="B420" s="27" t="s">
        <v>400</v>
      </c>
      <c r="C420" s="14">
        <v>1467</v>
      </c>
      <c r="D420" s="16">
        <v>0</v>
      </c>
      <c r="E420" s="16">
        <v>1252.2</v>
      </c>
      <c r="F420" s="16">
        <v>1270.8</v>
      </c>
      <c r="G420" s="17">
        <v>1.0148538572113079</v>
      </c>
      <c r="H420" s="17">
        <v>1.0148538572113079</v>
      </c>
      <c r="I420" s="16">
        <v>1270.8</v>
      </c>
      <c r="J420" s="15">
        <v>0.86599999999999999</v>
      </c>
      <c r="K420" s="32"/>
      <c r="L420" s="18">
        <v>0.17799999999999999</v>
      </c>
      <c r="M420" s="32"/>
      <c r="N420" s="19">
        <v>0.82199999999999995</v>
      </c>
      <c r="O420" s="32"/>
      <c r="P420" s="20">
        <v>5876</v>
      </c>
      <c r="Q420" s="20">
        <v>5876</v>
      </c>
      <c r="R420" s="32"/>
      <c r="S420" s="32"/>
      <c r="T420" s="20">
        <v>5876</v>
      </c>
      <c r="U420" s="20">
        <v>5876</v>
      </c>
      <c r="V420" s="20">
        <v>5876</v>
      </c>
      <c r="W420" s="52">
        <v>0</v>
      </c>
      <c r="X420" s="52">
        <v>1175.2</v>
      </c>
      <c r="Y420" s="16">
        <v>4700.8</v>
      </c>
    </row>
    <row r="421" spans="1:25" x14ac:dyDescent="0.25">
      <c r="A421" s="1">
        <v>2</v>
      </c>
      <c r="B421" s="15" t="s">
        <v>42</v>
      </c>
      <c r="C421" s="14">
        <v>53403</v>
      </c>
      <c r="D421" s="16">
        <v>6058</v>
      </c>
      <c r="E421" s="16">
        <v>191160.3</v>
      </c>
      <c r="F421" s="16">
        <v>195562.4</v>
      </c>
      <c r="G421" s="17">
        <v>1.0230283170721117</v>
      </c>
      <c r="H421" s="17">
        <v>1.0230283170721117</v>
      </c>
      <c r="I421" s="16">
        <v>195562.4</v>
      </c>
      <c r="J421" s="15">
        <v>3.6619999999999999</v>
      </c>
      <c r="K421" s="21">
        <v>0.37</v>
      </c>
      <c r="L421" s="32"/>
      <c r="M421" s="21">
        <v>0.57599999999999996</v>
      </c>
      <c r="N421" s="19"/>
      <c r="O421" s="22">
        <v>304319.59999999998</v>
      </c>
      <c r="P421" s="32"/>
      <c r="Q421" s="20">
        <v>304319.59999999998</v>
      </c>
      <c r="R421" s="25">
        <v>0</v>
      </c>
      <c r="S421" s="26">
        <v>304319.59999999998</v>
      </c>
      <c r="T421" s="32"/>
      <c r="U421" s="20">
        <v>304319.59999999998</v>
      </c>
      <c r="V421" s="20">
        <v>304319.59999999998</v>
      </c>
      <c r="W421" s="52">
        <v>91295.9</v>
      </c>
      <c r="X421" s="52">
        <v>42604.7</v>
      </c>
      <c r="Y421" s="16">
        <v>170419</v>
      </c>
    </row>
    <row r="422" spans="1:25" x14ac:dyDescent="0.25">
      <c r="A422" s="1">
        <v>1</v>
      </c>
      <c r="B422" s="21" t="s">
        <v>401</v>
      </c>
      <c r="C422" s="14">
        <v>13516</v>
      </c>
      <c r="D422" s="53">
        <v>13869</v>
      </c>
      <c r="E422" s="53">
        <v>59974.399999999994</v>
      </c>
      <c r="F422" s="53">
        <v>62523</v>
      </c>
      <c r="G422" s="24"/>
      <c r="H422" s="24"/>
      <c r="I422" s="24">
        <v>62523</v>
      </c>
      <c r="J422" s="15"/>
      <c r="K422" s="32"/>
      <c r="L422" s="32"/>
      <c r="M422" s="32"/>
      <c r="N422" s="19"/>
      <c r="O422" s="24">
        <v>85847</v>
      </c>
      <c r="P422" s="24">
        <v>43962.1</v>
      </c>
      <c r="Q422" s="24">
        <v>129809.1</v>
      </c>
      <c r="R422" s="24"/>
      <c r="S422" s="24">
        <v>156155.70000000001</v>
      </c>
      <c r="T422" s="24">
        <v>43962.1</v>
      </c>
      <c r="U422" s="24">
        <v>200117.80000000002</v>
      </c>
      <c r="V422" s="24">
        <v>200117.80000000002</v>
      </c>
      <c r="W422" s="53">
        <v>46846.7</v>
      </c>
      <c r="X422" s="53">
        <v>30654.400000000001</v>
      </c>
      <c r="Y422" s="53">
        <v>122616.70000000001</v>
      </c>
    </row>
    <row r="423" spans="1:25" x14ac:dyDescent="0.25">
      <c r="A423" s="1">
        <v>0</v>
      </c>
      <c r="B423" s="37" t="s">
        <v>402</v>
      </c>
      <c r="C423" s="14">
        <v>433</v>
      </c>
      <c r="D423" s="16">
        <v>0</v>
      </c>
      <c r="E423" s="16">
        <v>481.9</v>
      </c>
      <c r="F423" s="16">
        <v>499.2</v>
      </c>
      <c r="G423" s="17">
        <v>1.0358995642249429</v>
      </c>
      <c r="H423" s="17">
        <v>1.0358995642249429</v>
      </c>
      <c r="I423" s="16">
        <v>499.2</v>
      </c>
      <c r="J423" s="15">
        <v>1.153</v>
      </c>
      <c r="K423" s="32"/>
      <c r="L423" s="18">
        <v>0.23699999999999999</v>
      </c>
      <c r="M423" s="32"/>
      <c r="N423" s="19">
        <v>0.76300000000000001</v>
      </c>
      <c r="O423" s="32"/>
      <c r="P423" s="20">
        <v>1609.9</v>
      </c>
      <c r="Q423" s="20">
        <v>1609.9</v>
      </c>
      <c r="R423" s="32"/>
      <c r="S423" s="32"/>
      <c r="T423" s="20">
        <v>1609.9</v>
      </c>
      <c r="U423" s="20">
        <v>1609.9</v>
      </c>
      <c r="V423" s="20">
        <v>1609.9</v>
      </c>
      <c r="W423" s="52">
        <v>0</v>
      </c>
      <c r="X423" s="52">
        <v>322</v>
      </c>
      <c r="Y423" s="16">
        <v>1287.9000000000001</v>
      </c>
    </row>
    <row r="424" spans="1:25" x14ac:dyDescent="0.25">
      <c r="A424" s="1">
        <v>0</v>
      </c>
      <c r="B424" s="37" t="s">
        <v>403</v>
      </c>
      <c r="C424" s="14">
        <v>357</v>
      </c>
      <c r="D424" s="16">
        <v>0</v>
      </c>
      <c r="E424" s="16">
        <v>296</v>
      </c>
      <c r="F424" s="16">
        <v>304.60000000000002</v>
      </c>
      <c r="G424" s="17">
        <v>1.029054054054054</v>
      </c>
      <c r="H424" s="17">
        <v>1.029054054054054</v>
      </c>
      <c r="I424" s="16">
        <v>304.60000000000002</v>
      </c>
      <c r="J424" s="15">
        <v>0.85299999999999998</v>
      </c>
      <c r="K424" s="32"/>
      <c r="L424" s="18">
        <v>0.17499999999999999</v>
      </c>
      <c r="M424" s="32"/>
      <c r="N424" s="19">
        <v>0.82499999999999996</v>
      </c>
      <c r="O424" s="32"/>
      <c r="P424" s="20">
        <v>1435.2</v>
      </c>
      <c r="Q424" s="20">
        <v>1435.2</v>
      </c>
      <c r="R424" s="32"/>
      <c r="S424" s="32"/>
      <c r="T424" s="20">
        <v>1435.2</v>
      </c>
      <c r="U424" s="20">
        <v>1435.2</v>
      </c>
      <c r="V424" s="20">
        <v>1435.2</v>
      </c>
      <c r="W424" s="52">
        <v>0</v>
      </c>
      <c r="X424" s="52">
        <v>287</v>
      </c>
      <c r="Y424" s="16">
        <v>1148.2</v>
      </c>
    </row>
    <row r="425" spans="1:25" x14ac:dyDescent="0.25">
      <c r="A425" s="1">
        <v>0</v>
      </c>
      <c r="B425" s="37" t="s">
        <v>404</v>
      </c>
      <c r="C425" s="14">
        <v>363</v>
      </c>
      <c r="D425" s="16">
        <v>0</v>
      </c>
      <c r="E425" s="16">
        <v>418.7</v>
      </c>
      <c r="F425" s="16">
        <v>433.6</v>
      </c>
      <c r="G425" s="17">
        <v>1.0355863386673037</v>
      </c>
      <c r="H425" s="17">
        <v>1.0355863386673037</v>
      </c>
      <c r="I425" s="16">
        <v>433.6</v>
      </c>
      <c r="J425" s="15">
        <v>1.194</v>
      </c>
      <c r="K425" s="32"/>
      <c r="L425" s="18">
        <v>0.245</v>
      </c>
      <c r="M425" s="32"/>
      <c r="N425" s="19">
        <v>0.755</v>
      </c>
      <c r="O425" s="32"/>
      <c r="P425" s="20">
        <v>1335.5</v>
      </c>
      <c r="Q425" s="20">
        <v>1335.5</v>
      </c>
      <c r="R425" s="32"/>
      <c r="S425" s="32"/>
      <c r="T425" s="20">
        <v>1335.5</v>
      </c>
      <c r="U425" s="20">
        <v>1335.5</v>
      </c>
      <c r="V425" s="20">
        <v>1335.5</v>
      </c>
      <c r="W425" s="52">
        <v>0</v>
      </c>
      <c r="X425" s="52">
        <v>267.10000000000002</v>
      </c>
      <c r="Y425" s="16">
        <v>1068.4000000000001</v>
      </c>
    </row>
    <row r="426" spans="1:25" x14ac:dyDescent="0.25">
      <c r="A426" s="1">
        <v>0</v>
      </c>
      <c r="B426" s="37" t="s">
        <v>405</v>
      </c>
      <c r="C426" s="14">
        <v>363</v>
      </c>
      <c r="D426" s="16">
        <v>0</v>
      </c>
      <c r="E426" s="16">
        <v>361.8</v>
      </c>
      <c r="F426" s="16">
        <v>373.6</v>
      </c>
      <c r="G426" s="17">
        <v>1.0326147042564953</v>
      </c>
      <c r="H426" s="17">
        <v>1.0326147042564953</v>
      </c>
      <c r="I426" s="16">
        <v>373.6</v>
      </c>
      <c r="J426" s="15">
        <v>1.0289999999999999</v>
      </c>
      <c r="K426" s="32"/>
      <c r="L426" s="18">
        <v>0.21099999999999999</v>
      </c>
      <c r="M426" s="32"/>
      <c r="N426" s="19">
        <v>0.78900000000000003</v>
      </c>
      <c r="O426" s="32"/>
      <c r="P426" s="20">
        <v>1395.6</v>
      </c>
      <c r="Q426" s="20">
        <v>1395.6</v>
      </c>
      <c r="R426" s="32"/>
      <c r="S426" s="32"/>
      <c r="T426" s="20">
        <v>1395.6</v>
      </c>
      <c r="U426" s="20">
        <v>1395.6</v>
      </c>
      <c r="V426" s="20">
        <v>1395.6</v>
      </c>
      <c r="W426" s="52">
        <v>0</v>
      </c>
      <c r="X426" s="52">
        <v>279.10000000000002</v>
      </c>
      <c r="Y426" s="16">
        <v>1116.5</v>
      </c>
    </row>
    <row r="427" spans="1:25" x14ac:dyDescent="0.25">
      <c r="A427" s="1">
        <v>0</v>
      </c>
      <c r="B427" s="37" t="s">
        <v>406</v>
      </c>
      <c r="C427" s="14">
        <v>1014</v>
      </c>
      <c r="D427" s="16">
        <v>0</v>
      </c>
      <c r="E427" s="16">
        <v>2116.6999999999998</v>
      </c>
      <c r="F427" s="16">
        <v>2210.9</v>
      </c>
      <c r="G427" s="17">
        <v>1.0445032361695092</v>
      </c>
      <c r="H427" s="17">
        <v>1.0445032361695092</v>
      </c>
      <c r="I427" s="16">
        <v>2210.9</v>
      </c>
      <c r="J427" s="15">
        <v>2.1800000000000002</v>
      </c>
      <c r="K427" s="32"/>
      <c r="L427" s="18">
        <v>0.44700000000000001</v>
      </c>
      <c r="M427" s="32"/>
      <c r="N427" s="19">
        <v>0.55300000000000005</v>
      </c>
      <c r="O427" s="32"/>
      <c r="P427" s="20">
        <v>2732.4</v>
      </c>
      <c r="Q427" s="20">
        <v>2732.4</v>
      </c>
      <c r="R427" s="32"/>
      <c r="S427" s="32"/>
      <c r="T427" s="20">
        <v>2732.4</v>
      </c>
      <c r="U427" s="20">
        <v>2732.4</v>
      </c>
      <c r="V427" s="20">
        <v>2732.4</v>
      </c>
      <c r="W427" s="52">
        <v>0</v>
      </c>
      <c r="X427" s="52">
        <v>546.5</v>
      </c>
      <c r="Y427" s="16">
        <v>2185.9</v>
      </c>
    </row>
    <row r="428" spans="1:25" x14ac:dyDescent="0.25">
      <c r="A428" s="1">
        <v>0</v>
      </c>
      <c r="B428" s="37" t="s">
        <v>407</v>
      </c>
      <c r="C428" s="14">
        <v>369</v>
      </c>
      <c r="D428" s="16">
        <v>0</v>
      </c>
      <c r="E428" s="16">
        <v>270.89999999999998</v>
      </c>
      <c r="F428" s="16">
        <v>281.10000000000002</v>
      </c>
      <c r="G428" s="17">
        <v>1.0376522702104098</v>
      </c>
      <c r="H428" s="17">
        <v>1.0376522702104098</v>
      </c>
      <c r="I428" s="16">
        <v>281.10000000000002</v>
      </c>
      <c r="J428" s="15">
        <v>0.76200000000000001</v>
      </c>
      <c r="K428" s="32"/>
      <c r="L428" s="18">
        <v>0.156</v>
      </c>
      <c r="M428" s="32"/>
      <c r="N428" s="19">
        <v>0.84399999999999997</v>
      </c>
      <c r="O428" s="32"/>
      <c r="P428" s="20">
        <v>1517.6</v>
      </c>
      <c r="Q428" s="20">
        <v>1517.6</v>
      </c>
      <c r="R428" s="32"/>
      <c r="S428" s="32"/>
      <c r="T428" s="20">
        <v>1517.6</v>
      </c>
      <c r="U428" s="20">
        <v>1517.6</v>
      </c>
      <c r="V428" s="20">
        <v>1517.6</v>
      </c>
      <c r="W428" s="52">
        <v>0</v>
      </c>
      <c r="X428" s="52">
        <v>303.5</v>
      </c>
      <c r="Y428" s="16">
        <v>1214.0999999999999</v>
      </c>
    </row>
    <row r="429" spans="1:25" x14ac:dyDescent="0.25">
      <c r="A429" s="1">
        <v>0</v>
      </c>
      <c r="B429" s="37" t="s">
        <v>408</v>
      </c>
      <c r="C429" s="14">
        <v>264</v>
      </c>
      <c r="D429" s="16">
        <v>0</v>
      </c>
      <c r="E429" s="16">
        <v>208.6</v>
      </c>
      <c r="F429" s="16">
        <v>216.8</v>
      </c>
      <c r="G429" s="17">
        <v>1.0393096836049858</v>
      </c>
      <c r="H429" s="17">
        <v>1.0393096836049858</v>
      </c>
      <c r="I429" s="16">
        <v>216.8</v>
      </c>
      <c r="J429" s="15">
        <v>0.82099999999999995</v>
      </c>
      <c r="K429" s="32"/>
      <c r="L429" s="18">
        <v>0.16800000000000001</v>
      </c>
      <c r="M429" s="32"/>
      <c r="N429" s="19">
        <v>0.83199999999999996</v>
      </c>
      <c r="O429" s="32"/>
      <c r="P429" s="20">
        <v>1070.3</v>
      </c>
      <c r="Q429" s="20">
        <v>1070.3</v>
      </c>
      <c r="R429" s="32"/>
      <c r="S429" s="32"/>
      <c r="T429" s="20">
        <v>1070.3</v>
      </c>
      <c r="U429" s="20">
        <v>1070.3</v>
      </c>
      <c r="V429" s="20">
        <v>1070.3</v>
      </c>
      <c r="W429" s="52">
        <v>0</v>
      </c>
      <c r="X429" s="52">
        <v>214.1</v>
      </c>
      <c r="Y429" s="16">
        <v>856.19999999999993</v>
      </c>
    </row>
    <row r="430" spans="1:25" x14ac:dyDescent="0.25">
      <c r="A430" s="1">
        <v>0</v>
      </c>
      <c r="B430" s="37" t="s">
        <v>409</v>
      </c>
      <c r="C430" s="14">
        <v>876</v>
      </c>
      <c r="D430" s="16">
        <v>0</v>
      </c>
      <c r="E430" s="16">
        <v>727.7</v>
      </c>
      <c r="F430" s="16">
        <v>752.8</v>
      </c>
      <c r="G430" s="17">
        <v>1.0344922358114605</v>
      </c>
      <c r="H430" s="17">
        <v>1.0344922358114605</v>
      </c>
      <c r="I430" s="16">
        <v>752.8</v>
      </c>
      <c r="J430" s="15">
        <v>0.85899999999999999</v>
      </c>
      <c r="K430" s="32"/>
      <c r="L430" s="18">
        <v>0.17599999999999999</v>
      </c>
      <c r="M430" s="32"/>
      <c r="N430" s="19">
        <v>0.82399999999999995</v>
      </c>
      <c r="O430" s="32"/>
      <c r="P430" s="20">
        <v>3517.3</v>
      </c>
      <c r="Q430" s="20">
        <v>3517.3</v>
      </c>
      <c r="R430" s="32"/>
      <c r="S430" s="32"/>
      <c r="T430" s="20">
        <v>3517.3</v>
      </c>
      <c r="U430" s="20">
        <v>3517.3</v>
      </c>
      <c r="V430" s="20">
        <v>3517.3</v>
      </c>
      <c r="W430" s="52">
        <v>0</v>
      </c>
      <c r="X430" s="52">
        <v>703.5</v>
      </c>
      <c r="Y430" s="16">
        <v>2813.8</v>
      </c>
    </row>
    <row r="431" spans="1:25" x14ac:dyDescent="0.25">
      <c r="A431" s="1">
        <v>0</v>
      </c>
      <c r="B431" s="37" t="s">
        <v>410</v>
      </c>
      <c r="C431" s="14">
        <v>437</v>
      </c>
      <c r="D431" s="16">
        <v>0</v>
      </c>
      <c r="E431" s="16">
        <v>379.8</v>
      </c>
      <c r="F431" s="16">
        <v>387.5</v>
      </c>
      <c r="G431" s="17">
        <v>1.0202738283307002</v>
      </c>
      <c r="H431" s="17">
        <v>1.0202738283307002</v>
      </c>
      <c r="I431" s="16">
        <v>387.5</v>
      </c>
      <c r="J431" s="15">
        <v>0.88700000000000001</v>
      </c>
      <c r="K431" s="32"/>
      <c r="L431" s="18">
        <v>0.182</v>
      </c>
      <c r="M431" s="32"/>
      <c r="N431" s="19">
        <v>0.81799999999999995</v>
      </c>
      <c r="O431" s="32"/>
      <c r="P431" s="20">
        <v>1741.9</v>
      </c>
      <c r="Q431" s="20">
        <v>1741.9</v>
      </c>
      <c r="R431" s="32"/>
      <c r="S431" s="32"/>
      <c r="T431" s="20">
        <v>1741.9</v>
      </c>
      <c r="U431" s="20">
        <v>1741.9</v>
      </c>
      <c r="V431" s="20">
        <v>1741.9</v>
      </c>
      <c r="W431" s="52">
        <v>0</v>
      </c>
      <c r="X431" s="52">
        <v>348.4</v>
      </c>
      <c r="Y431" s="16">
        <v>1393.5</v>
      </c>
    </row>
    <row r="432" spans="1:25" x14ac:dyDescent="0.25">
      <c r="A432" s="1">
        <v>0</v>
      </c>
      <c r="B432" s="37" t="s">
        <v>411</v>
      </c>
      <c r="C432" s="14">
        <v>566</v>
      </c>
      <c r="D432" s="16">
        <v>0</v>
      </c>
      <c r="E432" s="16">
        <v>429.3</v>
      </c>
      <c r="F432" s="16">
        <v>443.2</v>
      </c>
      <c r="G432" s="17">
        <v>1.0323782902399254</v>
      </c>
      <c r="H432" s="17">
        <v>1.0323782902399254</v>
      </c>
      <c r="I432" s="16">
        <v>443.2</v>
      </c>
      <c r="J432" s="15">
        <v>0.78300000000000003</v>
      </c>
      <c r="K432" s="32"/>
      <c r="L432" s="18">
        <v>0.161</v>
      </c>
      <c r="M432" s="32"/>
      <c r="N432" s="19">
        <v>0.83899999999999997</v>
      </c>
      <c r="O432" s="32"/>
      <c r="P432" s="20">
        <v>2314</v>
      </c>
      <c r="Q432" s="20">
        <v>2314</v>
      </c>
      <c r="R432" s="32"/>
      <c r="S432" s="32"/>
      <c r="T432" s="20">
        <v>2314</v>
      </c>
      <c r="U432" s="20">
        <v>2314</v>
      </c>
      <c r="V432" s="20">
        <v>2314</v>
      </c>
      <c r="W432" s="52">
        <v>0</v>
      </c>
      <c r="X432" s="52">
        <v>462.8</v>
      </c>
      <c r="Y432" s="16">
        <v>1851.2</v>
      </c>
    </row>
    <row r="433" spans="1:25" x14ac:dyDescent="0.25">
      <c r="A433" s="1">
        <v>0</v>
      </c>
      <c r="B433" s="37" t="s">
        <v>412</v>
      </c>
      <c r="C433" s="14">
        <v>102</v>
      </c>
      <c r="D433" s="16">
        <v>0</v>
      </c>
      <c r="E433" s="16">
        <v>123.4</v>
      </c>
      <c r="F433" s="16">
        <v>126.8</v>
      </c>
      <c r="G433" s="17">
        <v>1.0275526742301457</v>
      </c>
      <c r="H433" s="17">
        <v>1.0275526742301457</v>
      </c>
      <c r="I433" s="16">
        <v>126.8</v>
      </c>
      <c r="J433" s="15">
        <v>1.2430000000000001</v>
      </c>
      <c r="K433" s="32"/>
      <c r="L433" s="18">
        <v>0.255</v>
      </c>
      <c r="M433" s="32"/>
      <c r="N433" s="19">
        <v>0.745</v>
      </c>
      <c r="O433" s="32"/>
      <c r="P433" s="20">
        <v>370.3</v>
      </c>
      <c r="Q433" s="20">
        <v>370.3</v>
      </c>
      <c r="R433" s="32"/>
      <c r="S433" s="32"/>
      <c r="T433" s="20">
        <v>370.3</v>
      </c>
      <c r="U433" s="20">
        <v>370.3</v>
      </c>
      <c r="V433" s="20">
        <v>370.3</v>
      </c>
      <c r="W433" s="52">
        <v>0</v>
      </c>
      <c r="X433" s="52">
        <v>74.099999999999994</v>
      </c>
      <c r="Y433" s="16">
        <v>296.20000000000005</v>
      </c>
    </row>
    <row r="434" spans="1:25" x14ac:dyDescent="0.25">
      <c r="A434" s="1">
        <v>0</v>
      </c>
      <c r="B434" s="37" t="s">
        <v>271</v>
      </c>
      <c r="C434" s="14">
        <v>248</v>
      </c>
      <c r="D434" s="16">
        <v>0</v>
      </c>
      <c r="E434" s="16">
        <v>274.60000000000002</v>
      </c>
      <c r="F434" s="16">
        <v>284.60000000000002</v>
      </c>
      <c r="G434" s="17">
        <v>1.0364166059723234</v>
      </c>
      <c r="H434" s="17">
        <v>1.0364166059723234</v>
      </c>
      <c r="I434" s="16">
        <v>284.60000000000002</v>
      </c>
      <c r="J434" s="15">
        <v>1.1479999999999999</v>
      </c>
      <c r="K434" s="32"/>
      <c r="L434" s="18">
        <v>0.23599999999999999</v>
      </c>
      <c r="M434" s="32"/>
      <c r="N434" s="19">
        <v>0.76400000000000001</v>
      </c>
      <c r="O434" s="32"/>
      <c r="P434" s="20">
        <v>923.3</v>
      </c>
      <c r="Q434" s="20">
        <v>923.3</v>
      </c>
      <c r="R434" s="32"/>
      <c r="S434" s="32"/>
      <c r="T434" s="20">
        <v>923.3</v>
      </c>
      <c r="U434" s="20">
        <v>923.3</v>
      </c>
      <c r="V434" s="20">
        <v>923.3</v>
      </c>
      <c r="W434" s="52">
        <v>0</v>
      </c>
      <c r="X434" s="52">
        <v>184.7</v>
      </c>
      <c r="Y434" s="16">
        <v>738.59999999999991</v>
      </c>
    </row>
    <row r="435" spans="1:25" x14ac:dyDescent="0.25">
      <c r="A435" s="1">
        <v>0</v>
      </c>
      <c r="B435" s="37" t="s">
        <v>413</v>
      </c>
      <c r="C435" s="14">
        <v>240</v>
      </c>
      <c r="D435" s="16">
        <v>0</v>
      </c>
      <c r="E435" s="16">
        <v>111.6</v>
      </c>
      <c r="F435" s="16">
        <v>116.9</v>
      </c>
      <c r="G435" s="17">
        <v>1.0474910394265233</v>
      </c>
      <c r="H435" s="17">
        <v>1.0474910394265233</v>
      </c>
      <c r="I435" s="16">
        <v>116.9</v>
      </c>
      <c r="J435" s="15">
        <v>0.48699999999999999</v>
      </c>
      <c r="K435" s="32"/>
      <c r="L435" s="18">
        <v>0.1</v>
      </c>
      <c r="M435" s="32"/>
      <c r="N435" s="19">
        <v>0.9</v>
      </c>
      <c r="O435" s="32"/>
      <c r="P435" s="20">
        <v>1052.5</v>
      </c>
      <c r="Q435" s="20">
        <v>1052.5</v>
      </c>
      <c r="R435" s="32"/>
      <c r="S435" s="32"/>
      <c r="T435" s="20">
        <v>1052.5</v>
      </c>
      <c r="U435" s="20">
        <v>1052.5</v>
      </c>
      <c r="V435" s="20">
        <v>1052.5</v>
      </c>
      <c r="W435" s="52">
        <v>0</v>
      </c>
      <c r="X435" s="52">
        <v>210.5</v>
      </c>
      <c r="Y435" s="16">
        <v>842</v>
      </c>
    </row>
    <row r="436" spans="1:25" x14ac:dyDescent="0.25">
      <c r="A436" s="1">
        <v>0</v>
      </c>
      <c r="B436" s="37" t="s">
        <v>414</v>
      </c>
      <c r="C436" s="14">
        <v>2522</v>
      </c>
      <c r="D436" s="16">
        <v>0</v>
      </c>
      <c r="E436" s="16">
        <v>2499.6</v>
      </c>
      <c r="F436" s="16">
        <v>2605.9</v>
      </c>
      <c r="G436" s="17">
        <v>1.0425268042886862</v>
      </c>
      <c r="H436" s="17">
        <v>1.0425268042886862</v>
      </c>
      <c r="I436" s="16">
        <v>2605.9</v>
      </c>
      <c r="J436" s="15">
        <v>1.0329999999999999</v>
      </c>
      <c r="K436" s="32"/>
      <c r="L436" s="18">
        <v>0.21199999999999999</v>
      </c>
      <c r="M436" s="32"/>
      <c r="N436" s="19">
        <v>0.78800000000000003</v>
      </c>
      <c r="O436" s="32"/>
      <c r="P436" s="20">
        <v>9683.9</v>
      </c>
      <c r="Q436" s="20">
        <v>9683.9</v>
      </c>
      <c r="R436" s="32"/>
      <c r="S436" s="32"/>
      <c r="T436" s="20">
        <v>9683.9</v>
      </c>
      <c r="U436" s="20">
        <v>9683.9</v>
      </c>
      <c r="V436" s="20">
        <v>9683.9</v>
      </c>
      <c r="W436" s="52">
        <v>0</v>
      </c>
      <c r="X436" s="52">
        <v>1936.8</v>
      </c>
      <c r="Y436" s="16">
        <v>7747.0999999999995</v>
      </c>
    </row>
    <row r="437" spans="1:25" x14ac:dyDescent="0.25">
      <c r="A437" s="1">
        <v>3</v>
      </c>
      <c r="B437" s="37" t="s">
        <v>415</v>
      </c>
      <c r="C437" s="14">
        <v>5087</v>
      </c>
      <c r="D437" s="16">
        <v>0</v>
      </c>
      <c r="E437" s="16">
        <v>12307.6</v>
      </c>
      <c r="F437" s="16">
        <v>12704.5</v>
      </c>
      <c r="G437" s="17">
        <v>1.0322483668627513</v>
      </c>
      <c r="H437" s="17">
        <v>1.0322483668627513</v>
      </c>
      <c r="I437" s="16">
        <v>12704.5</v>
      </c>
      <c r="J437" s="15">
        <v>2.4969999999999999</v>
      </c>
      <c r="K437" s="32"/>
      <c r="L437" s="18">
        <v>0.51200000000000001</v>
      </c>
      <c r="M437" s="32"/>
      <c r="N437" s="19">
        <v>0.48799999999999999</v>
      </c>
      <c r="O437" s="32"/>
      <c r="P437" s="20">
        <v>12096.6</v>
      </c>
      <c r="Q437" s="20">
        <v>12096.6</v>
      </c>
      <c r="R437" s="32"/>
      <c r="S437" s="32"/>
      <c r="T437" s="20">
        <v>12096.6</v>
      </c>
      <c r="U437" s="20">
        <v>12096.6</v>
      </c>
      <c r="V437" s="20">
        <v>12096.6</v>
      </c>
      <c r="W437" s="52">
        <v>0</v>
      </c>
      <c r="X437" s="52">
        <v>2419.3000000000002</v>
      </c>
      <c r="Y437" s="16">
        <v>9677.2999999999993</v>
      </c>
    </row>
    <row r="438" spans="1:25" x14ac:dyDescent="0.25">
      <c r="A438" s="1">
        <v>0</v>
      </c>
      <c r="B438" s="37" t="s">
        <v>416</v>
      </c>
      <c r="C438" s="14">
        <v>275</v>
      </c>
      <c r="D438" s="16">
        <v>0</v>
      </c>
      <c r="E438" s="16">
        <v>169</v>
      </c>
      <c r="F438" s="16">
        <v>174.1</v>
      </c>
      <c r="G438" s="17">
        <v>1.0301775147928993</v>
      </c>
      <c r="H438" s="17">
        <v>1.0301775147928993</v>
      </c>
      <c r="I438" s="16">
        <v>174.1</v>
      </c>
      <c r="J438" s="15">
        <v>0.63300000000000001</v>
      </c>
      <c r="K438" s="32"/>
      <c r="L438" s="18">
        <v>0.13</v>
      </c>
      <c r="M438" s="32"/>
      <c r="N438" s="19">
        <v>0.87</v>
      </c>
      <c r="O438" s="32"/>
      <c r="P438" s="20">
        <v>1165.8</v>
      </c>
      <c r="Q438" s="20">
        <v>1165.8</v>
      </c>
      <c r="R438" s="32"/>
      <c r="S438" s="32"/>
      <c r="T438" s="20">
        <v>1165.8</v>
      </c>
      <c r="U438" s="20">
        <v>1165.8</v>
      </c>
      <c r="V438" s="20">
        <v>1165.8</v>
      </c>
      <c r="W438" s="52">
        <v>0</v>
      </c>
      <c r="X438" s="52">
        <v>233.2</v>
      </c>
      <c r="Y438" s="16">
        <v>932.59999999999991</v>
      </c>
    </row>
    <row r="439" spans="1:25" x14ac:dyDescent="0.25">
      <c r="A439" s="1">
        <v>2</v>
      </c>
      <c r="B439" s="15" t="s">
        <v>42</v>
      </c>
      <c r="C439" s="14">
        <v>13516</v>
      </c>
      <c r="D439" s="16">
        <v>13869</v>
      </c>
      <c r="E439" s="16">
        <v>38797.199999999997</v>
      </c>
      <c r="F439" s="16">
        <v>40606.9</v>
      </c>
      <c r="G439" s="17">
        <v>1.0466451187199077</v>
      </c>
      <c r="H439" s="17">
        <v>1.0466451187199077</v>
      </c>
      <c r="I439" s="16">
        <v>40606.9</v>
      </c>
      <c r="J439" s="15">
        <v>3.004</v>
      </c>
      <c r="K439" s="21">
        <v>0.30399999999999999</v>
      </c>
      <c r="L439" s="32"/>
      <c r="M439" s="21">
        <v>0.64200000000000002</v>
      </c>
      <c r="N439" s="19"/>
      <c r="O439" s="22">
        <v>85847</v>
      </c>
      <c r="P439" s="32"/>
      <c r="Q439" s="20">
        <v>85847</v>
      </c>
      <c r="R439" s="25">
        <v>0.81899999999999995</v>
      </c>
      <c r="S439" s="26">
        <v>156155.70000000001</v>
      </c>
      <c r="T439" s="32"/>
      <c r="U439" s="20">
        <v>156155.70000000001</v>
      </c>
      <c r="V439" s="20">
        <v>156155.70000000001</v>
      </c>
      <c r="W439" s="52">
        <v>46846.7</v>
      </c>
      <c r="X439" s="52">
        <v>21861.8</v>
      </c>
      <c r="Y439" s="16">
        <v>87447.200000000012</v>
      </c>
    </row>
    <row r="440" spans="1:25" x14ac:dyDescent="0.25">
      <c r="A440" s="1">
        <v>1</v>
      </c>
      <c r="B440" s="57" t="s">
        <v>417</v>
      </c>
      <c r="C440" s="14">
        <v>10671</v>
      </c>
      <c r="D440" s="53">
        <v>4061</v>
      </c>
      <c r="E440" s="53">
        <v>59396.5</v>
      </c>
      <c r="F440" s="53">
        <v>63179.9</v>
      </c>
      <c r="G440" s="24"/>
      <c r="H440" s="24"/>
      <c r="I440" s="24">
        <v>63106.1</v>
      </c>
      <c r="J440" s="15"/>
      <c r="K440" s="32"/>
      <c r="L440" s="32"/>
      <c r="M440" s="32"/>
      <c r="N440" s="19"/>
      <c r="O440" s="24">
        <v>59014.5</v>
      </c>
      <c r="P440" s="24">
        <v>29757.499999999996</v>
      </c>
      <c r="Q440" s="24">
        <v>88772</v>
      </c>
      <c r="R440" s="24"/>
      <c r="S440" s="24">
        <v>89170.9</v>
      </c>
      <c r="T440" s="24">
        <v>29757.499999999996</v>
      </c>
      <c r="U440" s="24">
        <v>118928.4</v>
      </c>
      <c r="V440" s="24">
        <v>118928.4</v>
      </c>
      <c r="W440" s="53">
        <v>26751.3</v>
      </c>
      <c r="X440" s="53">
        <v>18435.399999999998</v>
      </c>
      <c r="Y440" s="53">
        <v>73741.7</v>
      </c>
    </row>
    <row r="441" spans="1:25" x14ac:dyDescent="0.25">
      <c r="A441" s="1">
        <v>0</v>
      </c>
      <c r="B441" s="27" t="s">
        <v>290</v>
      </c>
      <c r="C441" s="14">
        <v>941</v>
      </c>
      <c r="D441" s="16">
        <v>0</v>
      </c>
      <c r="E441" s="16">
        <v>1471.4</v>
      </c>
      <c r="F441" s="16">
        <v>1569.1</v>
      </c>
      <c r="G441" s="17">
        <v>1.0663993475601468</v>
      </c>
      <c r="H441" s="17">
        <v>1.0639903773452426</v>
      </c>
      <c r="I441" s="16">
        <v>1565.6</v>
      </c>
      <c r="J441" s="15">
        <v>1.6639999999999999</v>
      </c>
      <c r="K441" s="32"/>
      <c r="L441" s="18">
        <v>0.34100000000000003</v>
      </c>
      <c r="M441" s="32"/>
      <c r="N441" s="19">
        <v>0.65900000000000003</v>
      </c>
      <c r="O441" s="32"/>
      <c r="P441" s="20">
        <v>3021.7</v>
      </c>
      <c r="Q441" s="20">
        <v>3021.7</v>
      </c>
      <c r="R441" s="32"/>
      <c r="S441" s="32"/>
      <c r="T441" s="20">
        <v>3021.7</v>
      </c>
      <c r="U441" s="20">
        <v>3021.7</v>
      </c>
      <c r="V441" s="20">
        <v>3021.7</v>
      </c>
      <c r="W441" s="52">
        <v>0</v>
      </c>
      <c r="X441" s="52">
        <v>604.29999999999995</v>
      </c>
      <c r="Y441" s="16">
        <v>2417.3999999999996</v>
      </c>
    </row>
    <row r="442" spans="1:25" x14ac:dyDescent="0.25">
      <c r="A442" s="1">
        <v>0</v>
      </c>
      <c r="B442" s="27" t="s">
        <v>418</v>
      </c>
      <c r="C442" s="14">
        <v>706</v>
      </c>
      <c r="D442" s="16">
        <v>0</v>
      </c>
      <c r="E442" s="16">
        <v>805.3</v>
      </c>
      <c r="F442" s="16">
        <v>850.9</v>
      </c>
      <c r="G442" s="17">
        <v>1.0566248603005091</v>
      </c>
      <c r="H442" s="17">
        <v>1.0566248603005091</v>
      </c>
      <c r="I442" s="16">
        <v>850.9</v>
      </c>
      <c r="J442" s="15">
        <v>1.2050000000000001</v>
      </c>
      <c r="K442" s="32"/>
      <c r="L442" s="18">
        <v>0.247</v>
      </c>
      <c r="M442" s="32"/>
      <c r="N442" s="19">
        <v>0.753</v>
      </c>
      <c r="O442" s="32"/>
      <c r="P442" s="20">
        <v>2590.5</v>
      </c>
      <c r="Q442" s="20">
        <v>2590.5</v>
      </c>
      <c r="R442" s="32"/>
      <c r="S442" s="32"/>
      <c r="T442" s="20">
        <v>2590.5</v>
      </c>
      <c r="U442" s="20">
        <v>2590.5</v>
      </c>
      <c r="V442" s="20">
        <v>2590.5</v>
      </c>
      <c r="W442" s="52">
        <v>0</v>
      </c>
      <c r="X442" s="52">
        <v>518.1</v>
      </c>
      <c r="Y442" s="16">
        <v>2072.4</v>
      </c>
    </row>
    <row r="443" spans="1:25" x14ac:dyDescent="0.25">
      <c r="A443" s="1">
        <v>0</v>
      </c>
      <c r="B443" s="27" t="s">
        <v>419</v>
      </c>
      <c r="C443" s="14">
        <v>445</v>
      </c>
      <c r="D443" s="16">
        <v>0</v>
      </c>
      <c r="E443" s="16">
        <v>652.20000000000005</v>
      </c>
      <c r="F443" s="16">
        <v>680.4</v>
      </c>
      <c r="G443" s="17">
        <v>1.0432382704691812</v>
      </c>
      <c r="H443" s="17">
        <v>1.0432382704691812</v>
      </c>
      <c r="I443" s="16">
        <v>680.4</v>
      </c>
      <c r="J443" s="15">
        <v>1.5289999999999999</v>
      </c>
      <c r="K443" s="32"/>
      <c r="L443" s="18">
        <v>0.314</v>
      </c>
      <c r="M443" s="32"/>
      <c r="N443" s="19">
        <v>0.68600000000000005</v>
      </c>
      <c r="O443" s="32"/>
      <c r="P443" s="20">
        <v>1487.5</v>
      </c>
      <c r="Q443" s="20">
        <v>1487.5</v>
      </c>
      <c r="R443" s="32"/>
      <c r="S443" s="32"/>
      <c r="T443" s="20">
        <v>1487.5</v>
      </c>
      <c r="U443" s="20">
        <v>1487.5</v>
      </c>
      <c r="V443" s="20">
        <v>1487.5</v>
      </c>
      <c r="W443" s="52">
        <v>0</v>
      </c>
      <c r="X443" s="52">
        <v>297.5</v>
      </c>
      <c r="Y443" s="16">
        <v>1190</v>
      </c>
    </row>
    <row r="444" spans="1:25" x14ac:dyDescent="0.25">
      <c r="A444" s="1">
        <v>0</v>
      </c>
      <c r="B444" s="27" t="s">
        <v>420</v>
      </c>
      <c r="C444" s="14">
        <v>677</v>
      </c>
      <c r="D444" s="16">
        <v>0</v>
      </c>
      <c r="E444" s="16">
        <v>1119.9000000000001</v>
      </c>
      <c r="F444" s="16">
        <v>1187.9000000000001</v>
      </c>
      <c r="G444" s="17">
        <v>1.0607197071167069</v>
      </c>
      <c r="H444" s="17">
        <v>1.0607197071167069</v>
      </c>
      <c r="I444" s="16">
        <v>1187.9000000000001</v>
      </c>
      <c r="J444" s="15">
        <v>1.7549999999999999</v>
      </c>
      <c r="K444" s="32"/>
      <c r="L444" s="18">
        <v>0.36</v>
      </c>
      <c r="M444" s="32"/>
      <c r="N444" s="19">
        <v>0.64</v>
      </c>
      <c r="O444" s="32"/>
      <c r="P444" s="20">
        <v>2111.3000000000002</v>
      </c>
      <c r="Q444" s="20">
        <v>2111.3000000000002</v>
      </c>
      <c r="R444" s="32"/>
      <c r="S444" s="32"/>
      <c r="T444" s="20">
        <v>2111.3000000000002</v>
      </c>
      <c r="U444" s="20">
        <v>2111.3000000000002</v>
      </c>
      <c r="V444" s="20">
        <v>2111.3000000000002</v>
      </c>
      <c r="W444" s="52">
        <v>0</v>
      </c>
      <c r="X444" s="52">
        <v>422.3</v>
      </c>
      <c r="Y444" s="16">
        <v>1689.0000000000002</v>
      </c>
    </row>
    <row r="445" spans="1:25" x14ac:dyDescent="0.25">
      <c r="A445" s="1">
        <v>0</v>
      </c>
      <c r="B445" s="27" t="s">
        <v>421</v>
      </c>
      <c r="C445" s="14">
        <v>616</v>
      </c>
      <c r="D445" s="16">
        <v>0</v>
      </c>
      <c r="E445" s="16">
        <v>1126.2</v>
      </c>
      <c r="F445" s="16">
        <v>1191.9000000000001</v>
      </c>
      <c r="G445" s="17">
        <v>1.0583377730420884</v>
      </c>
      <c r="H445" s="17">
        <v>1.0583377730420884</v>
      </c>
      <c r="I445" s="16">
        <v>1191.9000000000001</v>
      </c>
      <c r="J445" s="15">
        <v>1.9350000000000001</v>
      </c>
      <c r="K445" s="32"/>
      <c r="L445" s="18">
        <v>0.39700000000000002</v>
      </c>
      <c r="M445" s="32"/>
      <c r="N445" s="19">
        <v>0.60299999999999998</v>
      </c>
      <c r="O445" s="32"/>
      <c r="P445" s="20">
        <v>1810</v>
      </c>
      <c r="Q445" s="20">
        <v>1810</v>
      </c>
      <c r="R445" s="32"/>
      <c r="S445" s="32"/>
      <c r="T445" s="20">
        <v>1810</v>
      </c>
      <c r="U445" s="20">
        <v>1810</v>
      </c>
      <c r="V445" s="20">
        <v>1810</v>
      </c>
      <c r="W445" s="52">
        <v>0</v>
      </c>
      <c r="X445" s="52">
        <v>362</v>
      </c>
      <c r="Y445" s="16">
        <v>1448</v>
      </c>
    </row>
    <row r="446" spans="1:25" x14ac:dyDescent="0.25">
      <c r="A446" s="1">
        <v>0</v>
      </c>
      <c r="B446" s="27" t="s">
        <v>422</v>
      </c>
      <c r="C446" s="14">
        <v>307</v>
      </c>
      <c r="D446" s="16">
        <v>0</v>
      </c>
      <c r="E446" s="16">
        <v>702.7</v>
      </c>
      <c r="F446" s="16">
        <v>734.6</v>
      </c>
      <c r="G446" s="17">
        <v>1.045396328447417</v>
      </c>
      <c r="H446" s="17">
        <v>1.045396328447417</v>
      </c>
      <c r="I446" s="16">
        <v>734.6</v>
      </c>
      <c r="J446" s="15">
        <v>2.3929999999999998</v>
      </c>
      <c r="K446" s="32"/>
      <c r="L446" s="18">
        <v>0.49099999999999999</v>
      </c>
      <c r="M446" s="32"/>
      <c r="N446" s="19">
        <v>0.50900000000000001</v>
      </c>
      <c r="O446" s="32"/>
      <c r="P446" s="20">
        <v>761.4</v>
      </c>
      <c r="Q446" s="20">
        <v>761.4</v>
      </c>
      <c r="R446" s="32"/>
      <c r="S446" s="32"/>
      <c r="T446" s="20">
        <v>761.4</v>
      </c>
      <c r="U446" s="20">
        <v>761.4</v>
      </c>
      <c r="V446" s="20">
        <v>761.4</v>
      </c>
      <c r="W446" s="52">
        <v>0</v>
      </c>
      <c r="X446" s="52">
        <v>152.30000000000001</v>
      </c>
      <c r="Y446" s="16">
        <v>609.09999999999991</v>
      </c>
    </row>
    <row r="447" spans="1:25" x14ac:dyDescent="0.25">
      <c r="A447" s="1">
        <v>0</v>
      </c>
      <c r="B447" s="27" t="s">
        <v>423</v>
      </c>
      <c r="C447" s="14">
        <v>247</v>
      </c>
      <c r="D447" s="16">
        <v>0</v>
      </c>
      <c r="E447" s="16">
        <v>603.9</v>
      </c>
      <c r="F447" s="16">
        <v>647.4</v>
      </c>
      <c r="G447" s="17">
        <v>1.0720317933432688</v>
      </c>
      <c r="H447" s="17">
        <v>1.0639903773452426</v>
      </c>
      <c r="I447" s="16">
        <v>642.5</v>
      </c>
      <c r="J447" s="15">
        <v>2.601</v>
      </c>
      <c r="K447" s="32"/>
      <c r="L447" s="18">
        <v>0.53400000000000003</v>
      </c>
      <c r="M447" s="32"/>
      <c r="N447" s="19">
        <v>0.46600000000000003</v>
      </c>
      <c r="O447" s="32"/>
      <c r="P447" s="20">
        <v>560.9</v>
      </c>
      <c r="Q447" s="20">
        <v>560.9</v>
      </c>
      <c r="R447" s="32"/>
      <c r="S447" s="32"/>
      <c r="T447" s="20">
        <v>560.9</v>
      </c>
      <c r="U447" s="20">
        <v>560.9</v>
      </c>
      <c r="V447" s="20">
        <v>560.9</v>
      </c>
      <c r="W447" s="52">
        <v>0</v>
      </c>
      <c r="X447" s="52">
        <v>112.2</v>
      </c>
      <c r="Y447" s="16">
        <v>448.7</v>
      </c>
    </row>
    <row r="448" spans="1:25" x14ac:dyDescent="0.25">
      <c r="A448" s="1">
        <v>0</v>
      </c>
      <c r="B448" s="27" t="s">
        <v>424</v>
      </c>
      <c r="C448" s="14">
        <v>386</v>
      </c>
      <c r="D448" s="16">
        <v>0</v>
      </c>
      <c r="E448" s="16">
        <v>343.3</v>
      </c>
      <c r="F448" s="16">
        <v>364</v>
      </c>
      <c r="G448" s="17">
        <v>1.0602971162248762</v>
      </c>
      <c r="H448" s="17">
        <v>1.0602971162248762</v>
      </c>
      <c r="I448" s="16">
        <v>364</v>
      </c>
      <c r="J448" s="15">
        <v>0.94299999999999995</v>
      </c>
      <c r="K448" s="32"/>
      <c r="L448" s="18">
        <v>0.19400000000000001</v>
      </c>
      <c r="M448" s="32"/>
      <c r="N448" s="19">
        <v>0.80600000000000005</v>
      </c>
      <c r="O448" s="32"/>
      <c r="P448" s="20">
        <v>1516</v>
      </c>
      <c r="Q448" s="20">
        <v>1516</v>
      </c>
      <c r="R448" s="32"/>
      <c r="S448" s="32"/>
      <c r="T448" s="20">
        <v>1516</v>
      </c>
      <c r="U448" s="20">
        <v>1516</v>
      </c>
      <c r="V448" s="20">
        <v>1516</v>
      </c>
      <c r="W448" s="52">
        <v>0</v>
      </c>
      <c r="X448" s="52">
        <v>303.2</v>
      </c>
      <c r="Y448" s="16">
        <v>1212.8</v>
      </c>
    </row>
    <row r="449" spans="1:25" x14ac:dyDescent="0.25">
      <c r="A449" s="1">
        <v>0</v>
      </c>
      <c r="B449" s="27" t="s">
        <v>425</v>
      </c>
      <c r="C449" s="14">
        <v>470</v>
      </c>
      <c r="D449" s="16">
        <v>0</v>
      </c>
      <c r="E449" s="16">
        <v>789.9</v>
      </c>
      <c r="F449" s="16">
        <v>840.6</v>
      </c>
      <c r="G449" s="17">
        <v>1.0641853399164451</v>
      </c>
      <c r="H449" s="17">
        <v>1.0639903773452426</v>
      </c>
      <c r="I449" s="16">
        <v>840.4</v>
      </c>
      <c r="J449" s="15">
        <v>1.788</v>
      </c>
      <c r="K449" s="32"/>
      <c r="L449" s="18">
        <v>0.36699999999999999</v>
      </c>
      <c r="M449" s="32"/>
      <c r="N449" s="19">
        <v>0.63300000000000001</v>
      </c>
      <c r="O449" s="32"/>
      <c r="P449" s="20">
        <v>1449.7</v>
      </c>
      <c r="Q449" s="20">
        <v>1449.7</v>
      </c>
      <c r="R449" s="32"/>
      <c r="S449" s="32"/>
      <c r="T449" s="20">
        <v>1449.7</v>
      </c>
      <c r="U449" s="20">
        <v>1449.7</v>
      </c>
      <c r="V449" s="20">
        <v>1449.7</v>
      </c>
      <c r="W449" s="52">
        <v>0</v>
      </c>
      <c r="X449" s="52">
        <v>289.89999999999998</v>
      </c>
      <c r="Y449" s="16">
        <v>1159.8000000000002</v>
      </c>
    </row>
    <row r="450" spans="1:25" x14ac:dyDescent="0.25">
      <c r="A450" s="1">
        <v>3</v>
      </c>
      <c r="B450" s="27" t="s">
        <v>426</v>
      </c>
      <c r="C450" s="14">
        <v>4013</v>
      </c>
      <c r="D450" s="16">
        <v>0</v>
      </c>
      <c r="E450" s="16">
        <v>10987.3</v>
      </c>
      <c r="F450" s="16">
        <v>11657.5</v>
      </c>
      <c r="G450" s="17">
        <v>1.0609976973414761</v>
      </c>
      <c r="H450" s="17">
        <v>1.0609976973414761</v>
      </c>
      <c r="I450" s="16">
        <v>11657.5</v>
      </c>
      <c r="J450" s="15">
        <v>2.9049999999999998</v>
      </c>
      <c r="K450" s="32"/>
      <c r="L450" s="18">
        <v>0.59599999999999997</v>
      </c>
      <c r="M450" s="32"/>
      <c r="N450" s="19">
        <v>0.40400000000000003</v>
      </c>
      <c r="O450" s="32"/>
      <c r="P450" s="20">
        <v>7900.1</v>
      </c>
      <c r="Q450" s="20">
        <v>7900.1</v>
      </c>
      <c r="R450" s="32"/>
      <c r="S450" s="32"/>
      <c r="T450" s="20">
        <v>7900.1</v>
      </c>
      <c r="U450" s="20">
        <v>7900.1</v>
      </c>
      <c r="V450" s="20">
        <v>7900.1</v>
      </c>
      <c r="W450" s="52">
        <v>0</v>
      </c>
      <c r="X450" s="52">
        <v>1580</v>
      </c>
      <c r="Y450" s="16">
        <v>6320.1</v>
      </c>
    </row>
    <row r="451" spans="1:25" x14ac:dyDescent="0.25">
      <c r="A451" s="1">
        <v>0</v>
      </c>
      <c r="B451" s="27" t="s">
        <v>55</v>
      </c>
      <c r="C451" s="14">
        <v>657</v>
      </c>
      <c r="D451" s="16">
        <v>0</v>
      </c>
      <c r="E451" s="16">
        <v>664.3</v>
      </c>
      <c r="F451" s="16">
        <v>699</v>
      </c>
      <c r="G451" s="17">
        <v>1.0522354357970798</v>
      </c>
      <c r="H451" s="17">
        <v>1.0522354357970798</v>
      </c>
      <c r="I451" s="16">
        <v>699</v>
      </c>
      <c r="J451" s="15">
        <v>1.0640000000000001</v>
      </c>
      <c r="K451" s="32"/>
      <c r="L451" s="18">
        <v>0.218</v>
      </c>
      <c r="M451" s="32"/>
      <c r="N451" s="19">
        <v>0.78200000000000003</v>
      </c>
      <c r="O451" s="32"/>
      <c r="P451" s="20">
        <v>2503.5</v>
      </c>
      <c r="Q451" s="20">
        <v>2503.5</v>
      </c>
      <c r="R451" s="32"/>
      <c r="S451" s="32"/>
      <c r="T451" s="20">
        <v>2503.5</v>
      </c>
      <c r="U451" s="20">
        <v>2503.5</v>
      </c>
      <c r="V451" s="20">
        <v>2503.5</v>
      </c>
      <c r="W451" s="52">
        <v>0</v>
      </c>
      <c r="X451" s="52">
        <v>500.7</v>
      </c>
      <c r="Y451" s="16">
        <v>2002.8</v>
      </c>
    </row>
    <row r="452" spans="1:25" x14ac:dyDescent="0.25">
      <c r="A452" s="1">
        <v>0</v>
      </c>
      <c r="B452" s="27" t="s">
        <v>427</v>
      </c>
      <c r="C452" s="14">
        <v>705</v>
      </c>
      <c r="D452" s="16">
        <v>0</v>
      </c>
      <c r="E452" s="16">
        <v>1136.5</v>
      </c>
      <c r="F452" s="16">
        <v>1212.9000000000001</v>
      </c>
      <c r="G452" s="17">
        <v>1.0672239331280247</v>
      </c>
      <c r="H452" s="17">
        <v>1.0639903773452426</v>
      </c>
      <c r="I452" s="16">
        <v>1209.2</v>
      </c>
      <c r="J452" s="15">
        <v>1.7150000000000001</v>
      </c>
      <c r="K452" s="32"/>
      <c r="L452" s="18">
        <v>0.35199999999999998</v>
      </c>
      <c r="M452" s="32"/>
      <c r="N452" s="19">
        <v>0.64800000000000002</v>
      </c>
      <c r="O452" s="32"/>
      <c r="P452" s="20">
        <v>2226.1</v>
      </c>
      <c r="Q452" s="20">
        <v>2226.1</v>
      </c>
      <c r="R452" s="32"/>
      <c r="S452" s="32"/>
      <c r="T452" s="20">
        <v>2226.1</v>
      </c>
      <c r="U452" s="20">
        <v>2226.1</v>
      </c>
      <c r="V452" s="20">
        <v>2226.1</v>
      </c>
      <c r="W452" s="52">
        <v>0</v>
      </c>
      <c r="X452" s="52">
        <v>445.2</v>
      </c>
      <c r="Y452" s="16">
        <v>1780.8999999999999</v>
      </c>
    </row>
    <row r="453" spans="1:25" x14ac:dyDescent="0.25">
      <c r="A453" s="1">
        <v>0</v>
      </c>
      <c r="B453" s="27" t="s">
        <v>255</v>
      </c>
      <c r="C453" s="14">
        <v>501</v>
      </c>
      <c r="D453" s="16">
        <v>0</v>
      </c>
      <c r="E453" s="16">
        <v>591.29999999999995</v>
      </c>
      <c r="F453" s="16">
        <v>622.5</v>
      </c>
      <c r="G453" s="17">
        <v>1.0527650938609843</v>
      </c>
      <c r="H453" s="17">
        <v>1.0527650938609843</v>
      </c>
      <c r="I453" s="16">
        <v>622.5</v>
      </c>
      <c r="J453" s="15">
        <v>1.2430000000000001</v>
      </c>
      <c r="K453" s="32"/>
      <c r="L453" s="18">
        <v>0.255</v>
      </c>
      <c r="M453" s="32"/>
      <c r="N453" s="19">
        <v>0.745</v>
      </c>
      <c r="O453" s="32"/>
      <c r="P453" s="20">
        <v>1818.8</v>
      </c>
      <c r="Q453" s="20">
        <v>1818.8</v>
      </c>
      <c r="R453" s="32"/>
      <c r="S453" s="32"/>
      <c r="T453" s="20">
        <v>1818.8</v>
      </c>
      <c r="U453" s="20">
        <v>1818.8</v>
      </c>
      <c r="V453" s="20">
        <v>1818.8</v>
      </c>
      <c r="W453" s="52">
        <v>0</v>
      </c>
      <c r="X453" s="52">
        <v>363.8</v>
      </c>
      <c r="Y453" s="16">
        <v>1455</v>
      </c>
    </row>
    <row r="454" spans="1:25" x14ac:dyDescent="0.25">
      <c r="A454" s="1">
        <v>2</v>
      </c>
      <c r="B454" s="15" t="s">
        <v>42</v>
      </c>
      <c r="C454" s="14">
        <v>10671</v>
      </c>
      <c r="D454" s="16">
        <v>4061</v>
      </c>
      <c r="E454" s="16">
        <v>38402.300000000003</v>
      </c>
      <c r="F454" s="16">
        <v>40921.199999999997</v>
      </c>
      <c r="G454" s="17">
        <v>1.0655924254536837</v>
      </c>
      <c r="H454" s="17">
        <v>1.0639903773452426</v>
      </c>
      <c r="I454" s="16">
        <v>40859.699999999997</v>
      </c>
      <c r="J454" s="15">
        <v>3.8290000000000002</v>
      </c>
      <c r="K454" s="21">
        <v>0.38700000000000001</v>
      </c>
      <c r="L454" s="32"/>
      <c r="M454" s="21">
        <v>0.55900000000000005</v>
      </c>
      <c r="N454" s="19"/>
      <c r="O454" s="22">
        <v>59014.5</v>
      </c>
      <c r="P454" s="32"/>
      <c r="Q454" s="20">
        <v>59014.5</v>
      </c>
      <c r="R454" s="25">
        <v>0.51100000000000001</v>
      </c>
      <c r="S454" s="26">
        <v>89170.9</v>
      </c>
      <c r="T454" s="32"/>
      <c r="U454" s="20">
        <v>89170.9</v>
      </c>
      <c r="V454" s="20">
        <v>89170.9</v>
      </c>
      <c r="W454" s="52">
        <v>26751.3</v>
      </c>
      <c r="X454" s="52">
        <v>12483.9</v>
      </c>
      <c r="Y454" s="16">
        <v>49935.69999999999</v>
      </c>
    </row>
    <row r="455" spans="1:25" x14ac:dyDescent="0.25">
      <c r="A455" s="1">
        <v>1</v>
      </c>
      <c r="B455" s="51" t="s">
        <v>428</v>
      </c>
      <c r="C455" s="14">
        <v>21868</v>
      </c>
      <c r="D455" s="53">
        <v>5515</v>
      </c>
      <c r="E455" s="53">
        <v>127275.9</v>
      </c>
      <c r="F455" s="53">
        <v>129975.29999999999</v>
      </c>
      <c r="G455" s="24"/>
      <c r="H455" s="24"/>
      <c r="I455" s="24">
        <v>129975.29999999999</v>
      </c>
      <c r="J455" s="15"/>
      <c r="K455" s="32"/>
      <c r="L455" s="32"/>
      <c r="M455" s="32"/>
      <c r="N455" s="19"/>
      <c r="O455" s="24">
        <v>117692.8</v>
      </c>
      <c r="P455" s="24">
        <v>63588.4</v>
      </c>
      <c r="Q455" s="24">
        <v>181281.2</v>
      </c>
      <c r="R455" s="24"/>
      <c r="S455" s="24">
        <v>148646</v>
      </c>
      <c r="T455" s="24">
        <v>63588.4</v>
      </c>
      <c r="U455" s="24">
        <v>212234.4</v>
      </c>
      <c r="V455" s="24">
        <v>212234.4</v>
      </c>
      <c r="W455" s="53">
        <v>74323</v>
      </c>
      <c r="X455" s="53">
        <v>27582.300000000003</v>
      </c>
      <c r="Y455" s="53">
        <v>110329.1</v>
      </c>
    </row>
    <row r="456" spans="1:25" x14ac:dyDescent="0.25">
      <c r="A456" s="1">
        <v>3</v>
      </c>
      <c r="B456" s="27" t="s">
        <v>429</v>
      </c>
      <c r="C456" s="14">
        <v>8500</v>
      </c>
      <c r="D456" s="16">
        <v>0</v>
      </c>
      <c r="E456" s="16">
        <v>23285.8</v>
      </c>
      <c r="F456" s="16">
        <v>23828.1</v>
      </c>
      <c r="G456" s="17">
        <v>1.023288871329308</v>
      </c>
      <c r="H456" s="17">
        <v>1.023288871329308</v>
      </c>
      <c r="I456" s="16">
        <v>23828.1</v>
      </c>
      <c r="J456" s="15">
        <v>2.8029999999999999</v>
      </c>
      <c r="K456" s="32"/>
      <c r="L456" s="18">
        <v>0.57499999999999996</v>
      </c>
      <c r="M456" s="32"/>
      <c r="N456" s="19">
        <v>0.42499999999999999</v>
      </c>
      <c r="O456" s="32"/>
      <c r="P456" s="20">
        <v>17603.099999999999</v>
      </c>
      <c r="Q456" s="20">
        <v>17603.099999999999</v>
      </c>
      <c r="R456" s="32"/>
      <c r="S456" s="32"/>
      <c r="T456" s="20">
        <v>17603.099999999999</v>
      </c>
      <c r="U456" s="20">
        <v>17603.099999999999</v>
      </c>
      <c r="V456" s="20">
        <v>17603.099999999999</v>
      </c>
      <c r="W456" s="52">
        <v>0</v>
      </c>
      <c r="X456" s="52">
        <v>3520.6</v>
      </c>
      <c r="Y456" s="16">
        <v>14082.499999999998</v>
      </c>
    </row>
    <row r="457" spans="1:25" x14ac:dyDescent="0.25">
      <c r="A457" s="1">
        <v>0</v>
      </c>
      <c r="B457" s="27" t="s">
        <v>430</v>
      </c>
      <c r="C457" s="14">
        <v>1274</v>
      </c>
      <c r="D457" s="16">
        <v>0</v>
      </c>
      <c r="E457" s="16">
        <v>1104.4000000000001</v>
      </c>
      <c r="F457" s="16">
        <v>1112.3</v>
      </c>
      <c r="G457" s="17">
        <v>1.0071532053603764</v>
      </c>
      <c r="H457" s="17">
        <v>1.0071532053603764</v>
      </c>
      <c r="I457" s="16">
        <v>1112.3</v>
      </c>
      <c r="J457" s="15">
        <v>0.873</v>
      </c>
      <c r="K457" s="32"/>
      <c r="L457" s="18">
        <v>0.17899999999999999</v>
      </c>
      <c r="M457" s="32"/>
      <c r="N457" s="19">
        <v>0.82099999999999995</v>
      </c>
      <c r="O457" s="32"/>
      <c r="P457" s="20">
        <v>5096.8</v>
      </c>
      <c r="Q457" s="20">
        <v>5096.8</v>
      </c>
      <c r="R457" s="32"/>
      <c r="S457" s="32"/>
      <c r="T457" s="20">
        <v>5096.8</v>
      </c>
      <c r="U457" s="20">
        <v>5096.8</v>
      </c>
      <c r="V457" s="20">
        <v>5096.8</v>
      </c>
      <c r="W457" s="52">
        <v>0</v>
      </c>
      <c r="X457" s="52">
        <v>1019.4</v>
      </c>
      <c r="Y457" s="16">
        <v>4077.4</v>
      </c>
    </row>
    <row r="458" spans="1:25" x14ac:dyDescent="0.25">
      <c r="A458" s="1">
        <v>0</v>
      </c>
      <c r="B458" s="27" t="s">
        <v>431</v>
      </c>
      <c r="C458" s="14">
        <v>770</v>
      </c>
      <c r="D458" s="16">
        <v>0</v>
      </c>
      <c r="E458" s="16">
        <v>871.2</v>
      </c>
      <c r="F458" s="16">
        <v>878.4</v>
      </c>
      <c r="G458" s="17">
        <v>1.0082644628099173</v>
      </c>
      <c r="H458" s="17">
        <v>1.0082644628099173</v>
      </c>
      <c r="I458" s="16">
        <v>878.4</v>
      </c>
      <c r="J458" s="15">
        <v>1.141</v>
      </c>
      <c r="K458" s="32"/>
      <c r="L458" s="18">
        <v>0.23400000000000001</v>
      </c>
      <c r="M458" s="32"/>
      <c r="N458" s="19">
        <v>0.76600000000000001</v>
      </c>
      <c r="O458" s="32"/>
      <c r="P458" s="20">
        <v>2874.1</v>
      </c>
      <c r="Q458" s="20">
        <v>2874.1</v>
      </c>
      <c r="R458" s="32"/>
      <c r="S458" s="32"/>
      <c r="T458" s="20">
        <v>2874.1</v>
      </c>
      <c r="U458" s="20">
        <v>2874.1</v>
      </c>
      <c r="V458" s="20">
        <v>2874.1</v>
      </c>
      <c r="W458" s="52">
        <v>0</v>
      </c>
      <c r="X458" s="52">
        <v>574.79999999999995</v>
      </c>
      <c r="Y458" s="16">
        <v>2299.3000000000002</v>
      </c>
    </row>
    <row r="459" spans="1:25" x14ac:dyDescent="0.25">
      <c r="A459" s="1">
        <v>0</v>
      </c>
      <c r="B459" s="27" t="s">
        <v>432</v>
      </c>
      <c r="C459" s="14">
        <v>1364</v>
      </c>
      <c r="D459" s="16">
        <v>0</v>
      </c>
      <c r="E459" s="16">
        <v>1922.2</v>
      </c>
      <c r="F459" s="16">
        <v>1955.6</v>
      </c>
      <c r="G459" s="17">
        <v>1.01737592342108</v>
      </c>
      <c r="H459" s="17">
        <v>1.01737592342108</v>
      </c>
      <c r="I459" s="16">
        <v>1955.6</v>
      </c>
      <c r="J459" s="15">
        <v>1.4339999999999999</v>
      </c>
      <c r="K459" s="32"/>
      <c r="L459" s="18">
        <v>0.29399999999999998</v>
      </c>
      <c r="M459" s="32"/>
      <c r="N459" s="19">
        <v>0.70599999999999996</v>
      </c>
      <c r="O459" s="32"/>
      <c r="P459" s="20">
        <v>4692.5</v>
      </c>
      <c r="Q459" s="20">
        <v>4692.5</v>
      </c>
      <c r="R459" s="32"/>
      <c r="S459" s="32"/>
      <c r="T459" s="20">
        <v>4692.5</v>
      </c>
      <c r="U459" s="20">
        <v>4692.5</v>
      </c>
      <c r="V459" s="20">
        <v>4692.5</v>
      </c>
      <c r="W459" s="52">
        <v>0</v>
      </c>
      <c r="X459" s="52">
        <v>938.5</v>
      </c>
      <c r="Y459" s="16">
        <v>3754</v>
      </c>
    </row>
    <row r="460" spans="1:25" x14ac:dyDescent="0.25">
      <c r="A460" s="1">
        <v>0</v>
      </c>
      <c r="B460" s="27" t="s">
        <v>433</v>
      </c>
      <c r="C460" s="14">
        <v>522</v>
      </c>
      <c r="D460" s="16">
        <v>0</v>
      </c>
      <c r="E460" s="16">
        <v>401.5</v>
      </c>
      <c r="F460" s="16">
        <v>401</v>
      </c>
      <c r="G460" s="17">
        <v>0.99875466998754669</v>
      </c>
      <c r="H460" s="17">
        <v>0.99875466998754669</v>
      </c>
      <c r="I460" s="16">
        <v>401</v>
      </c>
      <c r="J460" s="15">
        <v>0.76800000000000002</v>
      </c>
      <c r="K460" s="32"/>
      <c r="L460" s="18">
        <v>0.158</v>
      </c>
      <c r="M460" s="32"/>
      <c r="N460" s="19">
        <v>0.84199999999999997</v>
      </c>
      <c r="O460" s="32"/>
      <c r="P460" s="20">
        <v>2141.6999999999998</v>
      </c>
      <c r="Q460" s="20">
        <v>2141.6999999999998</v>
      </c>
      <c r="R460" s="32"/>
      <c r="S460" s="32"/>
      <c r="T460" s="20">
        <v>2141.6999999999998</v>
      </c>
      <c r="U460" s="20">
        <v>2141.6999999999998</v>
      </c>
      <c r="V460" s="20">
        <v>2141.6999999999998</v>
      </c>
      <c r="W460" s="52">
        <v>0</v>
      </c>
      <c r="X460" s="52">
        <v>428.3</v>
      </c>
      <c r="Y460" s="16">
        <v>1713.3999999999999</v>
      </c>
    </row>
    <row r="461" spans="1:25" x14ac:dyDescent="0.25">
      <c r="A461" s="1">
        <v>0</v>
      </c>
      <c r="B461" s="27" t="s">
        <v>434</v>
      </c>
      <c r="C461" s="14">
        <v>805</v>
      </c>
      <c r="D461" s="16">
        <v>0</v>
      </c>
      <c r="E461" s="16">
        <v>558.29999999999995</v>
      </c>
      <c r="F461" s="16">
        <v>561.70000000000005</v>
      </c>
      <c r="G461" s="17">
        <v>1.0060899158158698</v>
      </c>
      <c r="H461" s="17">
        <v>1.0060899158158698</v>
      </c>
      <c r="I461" s="16">
        <v>561.70000000000005</v>
      </c>
      <c r="J461" s="15">
        <v>0.69799999999999995</v>
      </c>
      <c r="K461" s="32"/>
      <c r="L461" s="18">
        <v>0.14299999999999999</v>
      </c>
      <c r="M461" s="32"/>
      <c r="N461" s="19">
        <v>0.85699999999999998</v>
      </c>
      <c r="O461" s="32"/>
      <c r="P461" s="20">
        <v>3361.7</v>
      </c>
      <c r="Q461" s="20">
        <v>3361.7</v>
      </c>
      <c r="R461" s="32"/>
      <c r="S461" s="32"/>
      <c r="T461" s="20">
        <v>3361.7</v>
      </c>
      <c r="U461" s="20">
        <v>3361.7</v>
      </c>
      <c r="V461" s="20">
        <v>3361.7</v>
      </c>
      <c r="W461" s="52">
        <v>0</v>
      </c>
      <c r="X461" s="52">
        <v>672.3</v>
      </c>
      <c r="Y461" s="16">
        <v>2689.3999999999996</v>
      </c>
    </row>
    <row r="462" spans="1:25" x14ac:dyDescent="0.25">
      <c r="A462" s="1">
        <v>0</v>
      </c>
      <c r="B462" s="27" t="s">
        <v>435</v>
      </c>
      <c r="C462" s="14">
        <v>3058</v>
      </c>
      <c r="D462" s="16">
        <v>0</v>
      </c>
      <c r="E462" s="16">
        <v>8879.2999999999993</v>
      </c>
      <c r="F462" s="16">
        <v>8995.6</v>
      </c>
      <c r="G462" s="17">
        <v>1.0130978793373353</v>
      </c>
      <c r="H462" s="17">
        <v>1.0130978793373353</v>
      </c>
      <c r="I462" s="16">
        <v>8995.6</v>
      </c>
      <c r="J462" s="15">
        <v>2.9420000000000002</v>
      </c>
      <c r="K462" s="32"/>
      <c r="L462" s="18">
        <v>0.60399999999999998</v>
      </c>
      <c r="M462" s="32"/>
      <c r="N462" s="19">
        <v>0.39600000000000002</v>
      </c>
      <c r="O462" s="32"/>
      <c r="P462" s="20">
        <v>5900.8</v>
      </c>
      <c r="Q462" s="20">
        <v>5900.8</v>
      </c>
      <c r="R462" s="32"/>
      <c r="S462" s="32"/>
      <c r="T462" s="20">
        <v>5900.8</v>
      </c>
      <c r="U462" s="20">
        <v>5900.8</v>
      </c>
      <c r="V462" s="20">
        <v>5900.8</v>
      </c>
      <c r="W462" s="52">
        <v>0</v>
      </c>
      <c r="X462" s="52">
        <v>1180.2</v>
      </c>
      <c r="Y462" s="16">
        <v>4720.6000000000004</v>
      </c>
    </row>
    <row r="463" spans="1:25" x14ac:dyDescent="0.25">
      <c r="A463" s="1">
        <v>0</v>
      </c>
      <c r="B463" s="27" t="s">
        <v>436</v>
      </c>
      <c r="C463" s="14">
        <v>555</v>
      </c>
      <c r="D463" s="16">
        <v>0</v>
      </c>
      <c r="E463" s="16">
        <v>533.6</v>
      </c>
      <c r="F463" s="16">
        <v>541.4</v>
      </c>
      <c r="G463" s="17">
        <v>1.0146176911544227</v>
      </c>
      <c r="H463" s="17">
        <v>1.0146176911544227</v>
      </c>
      <c r="I463" s="16">
        <v>541.4</v>
      </c>
      <c r="J463" s="15">
        <v>0.97499999999999998</v>
      </c>
      <c r="K463" s="32"/>
      <c r="L463" s="18">
        <v>0.2</v>
      </c>
      <c r="M463" s="32"/>
      <c r="N463" s="19">
        <v>0.8</v>
      </c>
      <c r="O463" s="32"/>
      <c r="P463" s="20">
        <v>2163.5</v>
      </c>
      <c r="Q463" s="20">
        <v>2163.5</v>
      </c>
      <c r="R463" s="32"/>
      <c r="S463" s="32"/>
      <c r="T463" s="20">
        <v>2163.5</v>
      </c>
      <c r="U463" s="20">
        <v>2163.5</v>
      </c>
      <c r="V463" s="20">
        <v>2163.5</v>
      </c>
      <c r="W463" s="52">
        <v>0</v>
      </c>
      <c r="X463" s="52">
        <v>432.7</v>
      </c>
      <c r="Y463" s="16">
        <v>1730.8</v>
      </c>
    </row>
    <row r="464" spans="1:25" x14ac:dyDescent="0.25">
      <c r="A464" s="1">
        <v>0</v>
      </c>
      <c r="B464" s="27" t="s">
        <v>437</v>
      </c>
      <c r="C464" s="14">
        <v>447</v>
      </c>
      <c r="D464" s="16">
        <v>0</v>
      </c>
      <c r="E464" s="16">
        <v>357.3</v>
      </c>
      <c r="F464" s="16">
        <v>358.7</v>
      </c>
      <c r="G464" s="17">
        <v>1.0039182759585781</v>
      </c>
      <c r="H464" s="17">
        <v>1.0039182759585781</v>
      </c>
      <c r="I464" s="16">
        <v>358.7</v>
      </c>
      <c r="J464" s="15">
        <v>0.80200000000000005</v>
      </c>
      <c r="K464" s="32"/>
      <c r="L464" s="18">
        <v>0.16500000000000001</v>
      </c>
      <c r="M464" s="32"/>
      <c r="N464" s="19">
        <v>0.83499999999999996</v>
      </c>
      <c r="O464" s="32"/>
      <c r="P464" s="20">
        <v>1818.8</v>
      </c>
      <c r="Q464" s="20">
        <v>1818.8</v>
      </c>
      <c r="R464" s="32"/>
      <c r="S464" s="32"/>
      <c r="T464" s="20">
        <v>1818.8</v>
      </c>
      <c r="U464" s="20">
        <v>1818.8</v>
      </c>
      <c r="V464" s="20">
        <v>1818.8</v>
      </c>
      <c r="W464" s="52">
        <v>0</v>
      </c>
      <c r="X464" s="52">
        <v>363.8</v>
      </c>
      <c r="Y464" s="16">
        <v>1455</v>
      </c>
    </row>
    <row r="465" spans="1:25" x14ac:dyDescent="0.25">
      <c r="A465" s="1">
        <v>0</v>
      </c>
      <c r="B465" s="27" t="s">
        <v>438</v>
      </c>
      <c r="C465" s="14">
        <v>348</v>
      </c>
      <c r="D465" s="16">
        <v>0</v>
      </c>
      <c r="E465" s="16">
        <v>265.7</v>
      </c>
      <c r="F465" s="16">
        <v>268.8</v>
      </c>
      <c r="G465" s="17">
        <v>1.0116672939405345</v>
      </c>
      <c r="H465" s="17">
        <v>1.0116672939405345</v>
      </c>
      <c r="I465" s="16">
        <v>268.8</v>
      </c>
      <c r="J465" s="15">
        <v>0.77200000000000002</v>
      </c>
      <c r="K465" s="32"/>
      <c r="L465" s="18">
        <v>0.158</v>
      </c>
      <c r="M465" s="32"/>
      <c r="N465" s="19">
        <v>0.84199999999999997</v>
      </c>
      <c r="O465" s="32"/>
      <c r="P465" s="20">
        <v>1427.8</v>
      </c>
      <c r="Q465" s="20">
        <v>1427.8</v>
      </c>
      <c r="R465" s="32"/>
      <c r="S465" s="32"/>
      <c r="T465" s="20">
        <v>1427.8</v>
      </c>
      <c r="U465" s="20">
        <v>1427.8</v>
      </c>
      <c r="V465" s="20">
        <v>1427.8</v>
      </c>
      <c r="W465" s="52">
        <v>0</v>
      </c>
      <c r="X465" s="52">
        <v>285.60000000000002</v>
      </c>
      <c r="Y465" s="16">
        <v>1142.1999999999998</v>
      </c>
    </row>
    <row r="466" spans="1:25" x14ac:dyDescent="0.25">
      <c r="A466" s="1">
        <v>0</v>
      </c>
      <c r="B466" s="27" t="s">
        <v>439</v>
      </c>
      <c r="C466" s="14">
        <v>1373</v>
      </c>
      <c r="D466" s="16">
        <v>0</v>
      </c>
      <c r="E466" s="16">
        <v>1232.2</v>
      </c>
      <c r="F466" s="16">
        <v>1253.5999999999999</v>
      </c>
      <c r="G466" s="17">
        <v>1.0173673105015419</v>
      </c>
      <c r="H466" s="17">
        <v>1.0173673105015419</v>
      </c>
      <c r="I466" s="16">
        <v>1253.5999999999999</v>
      </c>
      <c r="J466" s="15">
        <v>0.91300000000000003</v>
      </c>
      <c r="K466" s="32"/>
      <c r="L466" s="18">
        <v>0.187</v>
      </c>
      <c r="M466" s="32"/>
      <c r="N466" s="19">
        <v>0.81299999999999994</v>
      </c>
      <c r="O466" s="32"/>
      <c r="P466" s="20">
        <v>5439.3</v>
      </c>
      <c r="Q466" s="20">
        <v>5439.3</v>
      </c>
      <c r="R466" s="32"/>
      <c r="S466" s="32"/>
      <c r="T466" s="20">
        <v>5439.3</v>
      </c>
      <c r="U466" s="20">
        <v>5439.3</v>
      </c>
      <c r="V466" s="20">
        <v>5439.3</v>
      </c>
      <c r="W466" s="52">
        <v>0</v>
      </c>
      <c r="X466" s="52">
        <v>1087.9000000000001</v>
      </c>
      <c r="Y466" s="16">
        <v>4351.3999999999996</v>
      </c>
    </row>
    <row r="467" spans="1:25" x14ac:dyDescent="0.25">
      <c r="A467" s="1">
        <v>0</v>
      </c>
      <c r="B467" s="27" t="s">
        <v>440</v>
      </c>
      <c r="C467" s="14">
        <v>530</v>
      </c>
      <c r="D467" s="16">
        <v>0</v>
      </c>
      <c r="E467" s="16">
        <v>624.1</v>
      </c>
      <c r="F467" s="16">
        <v>632.1</v>
      </c>
      <c r="G467" s="17">
        <v>1.0128184585803557</v>
      </c>
      <c r="H467" s="17">
        <v>1.0128184585803557</v>
      </c>
      <c r="I467" s="16">
        <v>632.1</v>
      </c>
      <c r="J467" s="15">
        <v>1.1930000000000001</v>
      </c>
      <c r="K467" s="32"/>
      <c r="L467" s="18">
        <v>0.245</v>
      </c>
      <c r="M467" s="32"/>
      <c r="N467" s="19">
        <v>0.755</v>
      </c>
      <c r="O467" s="32"/>
      <c r="P467" s="20">
        <v>1949.9</v>
      </c>
      <c r="Q467" s="20">
        <v>1949.9</v>
      </c>
      <c r="R467" s="32"/>
      <c r="S467" s="32"/>
      <c r="T467" s="20">
        <v>1949.9</v>
      </c>
      <c r="U467" s="20">
        <v>1949.9</v>
      </c>
      <c r="V467" s="20">
        <v>1949.9</v>
      </c>
      <c r="W467" s="52">
        <v>0</v>
      </c>
      <c r="X467" s="52">
        <v>390</v>
      </c>
      <c r="Y467" s="16">
        <v>1559.9</v>
      </c>
    </row>
    <row r="468" spans="1:25" x14ac:dyDescent="0.25">
      <c r="A468" s="1">
        <v>0</v>
      </c>
      <c r="B468" s="27" t="s">
        <v>441</v>
      </c>
      <c r="C468" s="14">
        <v>1479</v>
      </c>
      <c r="D468" s="16">
        <v>0</v>
      </c>
      <c r="E468" s="16">
        <v>1507.9</v>
      </c>
      <c r="F468" s="16">
        <v>1507</v>
      </c>
      <c r="G468" s="17">
        <v>0.99940314344452541</v>
      </c>
      <c r="H468" s="17">
        <v>0.99940314344452541</v>
      </c>
      <c r="I468" s="16">
        <v>1507</v>
      </c>
      <c r="J468" s="15">
        <v>1.0189999999999999</v>
      </c>
      <c r="K468" s="32"/>
      <c r="L468" s="18">
        <v>0.20899999999999999</v>
      </c>
      <c r="M468" s="32"/>
      <c r="N468" s="19">
        <v>0.79100000000000004</v>
      </c>
      <c r="O468" s="32"/>
      <c r="P468" s="20">
        <v>5700.7</v>
      </c>
      <c r="Q468" s="20">
        <v>5700.7</v>
      </c>
      <c r="R468" s="32"/>
      <c r="S468" s="32"/>
      <c r="T468" s="20">
        <v>5700.7</v>
      </c>
      <c r="U468" s="20">
        <v>5700.7</v>
      </c>
      <c r="V468" s="20">
        <v>5700.7</v>
      </c>
      <c r="W468" s="52">
        <v>0</v>
      </c>
      <c r="X468" s="52">
        <v>1140.0999999999999</v>
      </c>
      <c r="Y468" s="16">
        <v>4560.6000000000004</v>
      </c>
    </row>
    <row r="469" spans="1:25" x14ac:dyDescent="0.25">
      <c r="A469" s="1">
        <v>0</v>
      </c>
      <c r="B469" s="27" t="s">
        <v>442</v>
      </c>
      <c r="C469" s="14">
        <v>843</v>
      </c>
      <c r="D469" s="16">
        <v>0</v>
      </c>
      <c r="E469" s="16">
        <v>685.9</v>
      </c>
      <c r="F469" s="16">
        <v>689.7</v>
      </c>
      <c r="G469" s="17">
        <v>1.0055401662049863</v>
      </c>
      <c r="H469" s="17">
        <v>1.0055401662049863</v>
      </c>
      <c r="I469" s="16">
        <v>689.7</v>
      </c>
      <c r="J469" s="15">
        <v>0.81799999999999995</v>
      </c>
      <c r="K469" s="32"/>
      <c r="L469" s="18">
        <v>0.16800000000000001</v>
      </c>
      <c r="M469" s="32"/>
      <c r="N469" s="19">
        <v>0.83199999999999996</v>
      </c>
      <c r="O469" s="32"/>
      <c r="P469" s="20">
        <v>3417.7</v>
      </c>
      <c r="Q469" s="20">
        <v>3417.7</v>
      </c>
      <c r="R469" s="32"/>
      <c r="S469" s="32"/>
      <c r="T469" s="20">
        <v>3417.7</v>
      </c>
      <c r="U469" s="20">
        <v>3417.7</v>
      </c>
      <c r="V469" s="20">
        <v>3417.7</v>
      </c>
      <c r="W469" s="52">
        <v>0</v>
      </c>
      <c r="X469" s="52">
        <v>683.5</v>
      </c>
      <c r="Y469" s="16">
        <v>2734.2</v>
      </c>
    </row>
    <row r="470" spans="1:25" x14ac:dyDescent="0.25">
      <c r="A470" s="1">
        <v>2</v>
      </c>
      <c r="B470" s="15" t="s">
        <v>42</v>
      </c>
      <c r="C470" s="14">
        <v>21868</v>
      </c>
      <c r="D470" s="16">
        <v>5515</v>
      </c>
      <c r="E470" s="16">
        <v>85046.5</v>
      </c>
      <c r="F470" s="16">
        <v>86991.3</v>
      </c>
      <c r="G470" s="17">
        <v>1.0228674901377481</v>
      </c>
      <c r="H470" s="17">
        <v>1.0228674901377481</v>
      </c>
      <c r="I470" s="16">
        <v>86991.3</v>
      </c>
      <c r="J470" s="15">
        <v>3.9780000000000002</v>
      </c>
      <c r="K470" s="21">
        <v>0.40200000000000002</v>
      </c>
      <c r="L470" s="32"/>
      <c r="M470" s="21">
        <v>0.54400000000000004</v>
      </c>
      <c r="N470" s="19"/>
      <c r="O470" s="22">
        <v>117692.8</v>
      </c>
      <c r="P470" s="32"/>
      <c r="Q470" s="20">
        <v>117692.8</v>
      </c>
      <c r="R470" s="25">
        <v>0.26300000000000001</v>
      </c>
      <c r="S470" s="26">
        <v>148646</v>
      </c>
      <c r="T470" s="32"/>
      <c r="U470" s="20">
        <v>148646</v>
      </c>
      <c r="V470" s="20">
        <v>148646</v>
      </c>
      <c r="W470" s="52">
        <v>74323</v>
      </c>
      <c r="X470" s="52">
        <v>14864.6</v>
      </c>
      <c r="Y470" s="16">
        <v>59458.400000000001</v>
      </c>
    </row>
    <row r="471" spans="1:25" x14ac:dyDescent="0.25">
      <c r="A471" s="1">
        <v>1</v>
      </c>
      <c r="B471" s="51" t="s">
        <v>443</v>
      </c>
      <c r="C471" s="14">
        <v>45181</v>
      </c>
      <c r="D471" s="53">
        <v>2936</v>
      </c>
      <c r="E471" s="53">
        <v>286601.5</v>
      </c>
      <c r="F471" s="53">
        <v>304286.7</v>
      </c>
      <c r="G471" s="24"/>
      <c r="H471" s="24"/>
      <c r="I471" s="24">
        <v>302207.10000000003</v>
      </c>
      <c r="J471" s="15"/>
      <c r="K471" s="32"/>
      <c r="L471" s="32"/>
      <c r="M471" s="32"/>
      <c r="N471" s="19"/>
      <c r="O471" s="24">
        <v>227070.9</v>
      </c>
      <c r="P471" s="24">
        <v>113896.00000000001</v>
      </c>
      <c r="Q471" s="24">
        <v>340966.9</v>
      </c>
      <c r="R471" s="24"/>
      <c r="S471" s="24">
        <v>227070.9</v>
      </c>
      <c r="T471" s="24">
        <v>113896.00000000001</v>
      </c>
      <c r="U471" s="24">
        <v>340966.9</v>
      </c>
      <c r="V471" s="24">
        <v>340966.9</v>
      </c>
      <c r="W471" s="53">
        <v>68121.3</v>
      </c>
      <c r="X471" s="53">
        <v>54569.200000000004</v>
      </c>
      <c r="Y471" s="53">
        <v>218276.39999999997</v>
      </c>
    </row>
    <row r="472" spans="1:25" x14ac:dyDescent="0.25">
      <c r="A472" s="1">
        <v>3</v>
      </c>
      <c r="B472" s="38" t="s">
        <v>444</v>
      </c>
      <c r="C472" s="14">
        <v>18665</v>
      </c>
      <c r="D472" s="16">
        <v>0</v>
      </c>
      <c r="E472" s="16">
        <v>55304.4</v>
      </c>
      <c r="F472" s="16">
        <v>57395.9</v>
      </c>
      <c r="G472" s="17">
        <v>1.0378179674673262</v>
      </c>
      <c r="H472" s="17">
        <v>1.0378179674673262</v>
      </c>
      <c r="I472" s="16">
        <v>57395.9</v>
      </c>
      <c r="J472" s="15">
        <v>3.0750000000000002</v>
      </c>
      <c r="K472" s="32"/>
      <c r="L472" s="18">
        <v>0.63100000000000001</v>
      </c>
      <c r="M472" s="32"/>
      <c r="N472" s="19">
        <v>0.36899999999999999</v>
      </c>
      <c r="O472" s="32"/>
      <c r="P472" s="20">
        <v>33561</v>
      </c>
      <c r="Q472" s="20">
        <v>33561</v>
      </c>
      <c r="R472" s="32"/>
      <c r="S472" s="32"/>
      <c r="T472" s="20">
        <v>33561</v>
      </c>
      <c r="U472" s="20">
        <v>33561</v>
      </c>
      <c r="V472" s="20">
        <v>33561</v>
      </c>
      <c r="W472" s="52">
        <v>0</v>
      </c>
      <c r="X472" s="52">
        <v>6712.2</v>
      </c>
      <c r="Y472" s="16">
        <v>26848.799999999999</v>
      </c>
    </row>
    <row r="473" spans="1:25" x14ac:dyDescent="0.25">
      <c r="A473" s="1">
        <v>3</v>
      </c>
      <c r="B473" s="38" t="s">
        <v>445</v>
      </c>
      <c r="C473" s="14">
        <v>3592</v>
      </c>
      <c r="D473" s="16">
        <v>0</v>
      </c>
      <c r="E473" s="16">
        <v>12373.4</v>
      </c>
      <c r="F473" s="16">
        <v>12787.6</v>
      </c>
      <c r="G473" s="17">
        <v>1.0334750351560607</v>
      </c>
      <c r="H473" s="17">
        <v>1.0334750351560607</v>
      </c>
      <c r="I473" s="16">
        <v>12787.6</v>
      </c>
      <c r="J473" s="15">
        <v>3.56</v>
      </c>
      <c r="K473" s="32"/>
      <c r="L473" s="18">
        <v>0.73099999999999998</v>
      </c>
      <c r="M473" s="32"/>
      <c r="N473" s="19">
        <v>0.26900000000000002</v>
      </c>
      <c r="O473" s="32"/>
      <c r="P473" s="20">
        <v>4708.3999999999996</v>
      </c>
      <c r="Q473" s="20">
        <v>4708.3999999999996</v>
      </c>
      <c r="R473" s="32"/>
      <c r="S473" s="32"/>
      <c r="T473" s="20">
        <v>4708.3999999999996</v>
      </c>
      <c r="U473" s="20">
        <v>4708.3999999999996</v>
      </c>
      <c r="V473" s="20">
        <v>4708.3999999999996</v>
      </c>
      <c r="W473" s="52">
        <v>0</v>
      </c>
      <c r="X473" s="52">
        <v>941.7</v>
      </c>
      <c r="Y473" s="16">
        <v>3766.7</v>
      </c>
    </row>
    <row r="474" spans="1:25" x14ac:dyDescent="0.25">
      <c r="A474" s="1">
        <v>3</v>
      </c>
      <c r="B474" s="38" t="s">
        <v>446</v>
      </c>
      <c r="C474" s="14">
        <v>4644</v>
      </c>
      <c r="D474" s="16">
        <v>0</v>
      </c>
      <c r="E474" s="16">
        <v>8232.7999999999993</v>
      </c>
      <c r="F474" s="16">
        <v>8377.9</v>
      </c>
      <c r="G474" s="17">
        <v>1.01762462345739</v>
      </c>
      <c r="H474" s="17">
        <v>1.01762462345739</v>
      </c>
      <c r="I474" s="16">
        <v>8377.9</v>
      </c>
      <c r="J474" s="15">
        <v>1.804</v>
      </c>
      <c r="K474" s="32"/>
      <c r="L474" s="18">
        <v>0.37</v>
      </c>
      <c r="M474" s="32"/>
      <c r="N474" s="19">
        <v>0.63</v>
      </c>
      <c r="O474" s="32"/>
      <c r="P474" s="20">
        <v>14256.5</v>
      </c>
      <c r="Q474" s="20">
        <v>14256.5</v>
      </c>
      <c r="R474" s="32"/>
      <c r="S474" s="32"/>
      <c r="T474" s="20">
        <v>14256.5</v>
      </c>
      <c r="U474" s="20">
        <v>14256.5</v>
      </c>
      <c r="V474" s="20">
        <v>14256.5</v>
      </c>
      <c r="W474" s="52">
        <v>0</v>
      </c>
      <c r="X474" s="52">
        <v>2851.3</v>
      </c>
      <c r="Y474" s="16">
        <v>11405.2</v>
      </c>
    </row>
    <row r="475" spans="1:25" x14ac:dyDescent="0.25">
      <c r="A475" s="1">
        <v>0</v>
      </c>
      <c r="B475" s="38" t="s">
        <v>447</v>
      </c>
      <c r="C475" s="14">
        <v>2736</v>
      </c>
      <c r="D475" s="16">
        <v>0</v>
      </c>
      <c r="E475" s="16">
        <v>2703.3</v>
      </c>
      <c r="F475" s="16">
        <v>2689.1</v>
      </c>
      <c r="G475" s="17">
        <v>0.99474716087744597</v>
      </c>
      <c r="H475" s="17">
        <v>0.99474716087744597</v>
      </c>
      <c r="I475" s="16">
        <v>2689.1</v>
      </c>
      <c r="J475" s="15">
        <v>0.98299999999999998</v>
      </c>
      <c r="K475" s="32"/>
      <c r="L475" s="18">
        <v>0.20200000000000001</v>
      </c>
      <c r="M475" s="32"/>
      <c r="N475" s="19">
        <v>0.79800000000000004</v>
      </c>
      <c r="O475" s="32"/>
      <c r="P475" s="20">
        <v>10639</v>
      </c>
      <c r="Q475" s="20">
        <v>10639</v>
      </c>
      <c r="R475" s="32"/>
      <c r="S475" s="32"/>
      <c r="T475" s="20">
        <v>10639</v>
      </c>
      <c r="U475" s="20">
        <v>10639</v>
      </c>
      <c r="V475" s="20">
        <v>10639</v>
      </c>
      <c r="W475" s="52">
        <v>0</v>
      </c>
      <c r="X475" s="52">
        <v>2127.8000000000002</v>
      </c>
      <c r="Y475" s="16">
        <v>8511.2000000000007</v>
      </c>
    </row>
    <row r="476" spans="1:25" x14ac:dyDescent="0.25">
      <c r="A476" s="1">
        <v>0</v>
      </c>
      <c r="B476" s="38" t="s">
        <v>448</v>
      </c>
      <c r="C476" s="14">
        <v>1890</v>
      </c>
      <c r="D476" s="16">
        <v>0</v>
      </c>
      <c r="E476" s="16">
        <v>1694.2</v>
      </c>
      <c r="F476" s="16">
        <v>1809.1</v>
      </c>
      <c r="G476" s="17">
        <v>1.0678196198795891</v>
      </c>
      <c r="H476" s="17">
        <v>1.0639903773452426</v>
      </c>
      <c r="I476" s="16">
        <v>1802.6</v>
      </c>
      <c r="J476" s="15">
        <v>0.95399999999999996</v>
      </c>
      <c r="K476" s="32"/>
      <c r="L476" s="18">
        <v>0.19600000000000001</v>
      </c>
      <c r="M476" s="32"/>
      <c r="N476" s="19">
        <v>0.80400000000000005</v>
      </c>
      <c r="O476" s="32"/>
      <c r="P476" s="20">
        <v>7404.6</v>
      </c>
      <c r="Q476" s="20">
        <v>7404.6</v>
      </c>
      <c r="R476" s="32"/>
      <c r="S476" s="32"/>
      <c r="T476" s="20">
        <v>7404.6</v>
      </c>
      <c r="U476" s="20">
        <v>7404.6</v>
      </c>
      <c r="V476" s="20">
        <v>7404.6</v>
      </c>
      <c r="W476" s="52">
        <v>0</v>
      </c>
      <c r="X476" s="52">
        <v>1480.9</v>
      </c>
      <c r="Y476" s="16">
        <v>5923.7000000000007</v>
      </c>
    </row>
    <row r="477" spans="1:25" x14ac:dyDescent="0.25">
      <c r="A477" s="1">
        <v>0</v>
      </c>
      <c r="B477" s="38" t="s">
        <v>449</v>
      </c>
      <c r="C477" s="14">
        <v>1630</v>
      </c>
      <c r="D477" s="16">
        <v>0</v>
      </c>
      <c r="E477" s="16">
        <v>3251.3</v>
      </c>
      <c r="F477" s="16">
        <v>4714.8999999999996</v>
      </c>
      <c r="G477" s="17">
        <v>1.4501583981791897</v>
      </c>
      <c r="H477" s="17">
        <v>1.0639903773452426</v>
      </c>
      <c r="I477" s="16">
        <v>3459.4</v>
      </c>
      <c r="J477" s="15">
        <v>2.1219999999999999</v>
      </c>
      <c r="K477" s="32"/>
      <c r="L477" s="18">
        <v>0.435</v>
      </c>
      <c r="M477" s="32"/>
      <c r="N477" s="19">
        <v>0.56499999999999995</v>
      </c>
      <c r="O477" s="32"/>
      <c r="P477" s="20">
        <v>4487.6000000000004</v>
      </c>
      <c r="Q477" s="20">
        <v>4487.6000000000004</v>
      </c>
      <c r="R477" s="32"/>
      <c r="S477" s="32"/>
      <c r="T477" s="20">
        <v>4487.6000000000004</v>
      </c>
      <c r="U477" s="20">
        <v>4487.6000000000004</v>
      </c>
      <c r="V477" s="20">
        <v>4487.6000000000004</v>
      </c>
      <c r="W477" s="52">
        <v>0</v>
      </c>
      <c r="X477" s="52">
        <v>897.5</v>
      </c>
      <c r="Y477" s="16">
        <v>3590.1000000000004</v>
      </c>
    </row>
    <row r="478" spans="1:25" x14ac:dyDescent="0.25">
      <c r="A478" s="1">
        <v>0</v>
      </c>
      <c r="B478" s="38" t="s">
        <v>450</v>
      </c>
      <c r="C478" s="14">
        <v>1667</v>
      </c>
      <c r="D478" s="16">
        <v>0</v>
      </c>
      <c r="E478" s="16">
        <v>4327.6000000000004</v>
      </c>
      <c r="F478" s="16">
        <v>4595.2</v>
      </c>
      <c r="G478" s="17">
        <v>1.0618356594879377</v>
      </c>
      <c r="H478" s="17">
        <v>1.0618356594879377</v>
      </c>
      <c r="I478" s="16">
        <v>4595.2</v>
      </c>
      <c r="J478" s="15">
        <v>2.7570000000000001</v>
      </c>
      <c r="K478" s="32"/>
      <c r="L478" s="18">
        <v>0.56599999999999995</v>
      </c>
      <c r="M478" s="32"/>
      <c r="N478" s="19">
        <v>0.434</v>
      </c>
      <c r="O478" s="32"/>
      <c r="P478" s="20">
        <v>3525.4</v>
      </c>
      <c r="Q478" s="20">
        <v>3525.4</v>
      </c>
      <c r="R478" s="32"/>
      <c r="S478" s="32"/>
      <c r="T478" s="20">
        <v>3525.4</v>
      </c>
      <c r="U478" s="20">
        <v>3525.4</v>
      </c>
      <c r="V478" s="20">
        <v>3525.4</v>
      </c>
      <c r="W478" s="52">
        <v>0</v>
      </c>
      <c r="X478" s="52">
        <v>705.1</v>
      </c>
      <c r="Y478" s="16">
        <v>2820.3</v>
      </c>
    </row>
    <row r="479" spans="1:25" x14ac:dyDescent="0.25">
      <c r="A479" s="1">
        <v>0</v>
      </c>
      <c r="B479" s="38" t="s">
        <v>66</v>
      </c>
      <c r="C479" s="14">
        <v>1603</v>
      </c>
      <c r="D479" s="16">
        <v>0</v>
      </c>
      <c r="E479" s="16">
        <v>3762.3</v>
      </c>
      <c r="F479" s="16">
        <v>3926.3</v>
      </c>
      <c r="G479" s="17">
        <v>1.0435903569624962</v>
      </c>
      <c r="H479" s="17">
        <v>1.0435903569624962</v>
      </c>
      <c r="I479" s="16">
        <v>3926.3</v>
      </c>
      <c r="J479" s="15">
        <v>2.4489999999999998</v>
      </c>
      <c r="K479" s="32"/>
      <c r="L479" s="18">
        <v>0.503</v>
      </c>
      <c r="M479" s="32"/>
      <c r="N479" s="19">
        <v>0.497</v>
      </c>
      <c r="O479" s="32"/>
      <c r="P479" s="20">
        <v>3882.1</v>
      </c>
      <c r="Q479" s="20">
        <v>3882.1</v>
      </c>
      <c r="R479" s="32"/>
      <c r="S479" s="32"/>
      <c r="T479" s="20">
        <v>3882.1</v>
      </c>
      <c r="U479" s="20">
        <v>3882.1</v>
      </c>
      <c r="V479" s="20">
        <v>3882.1</v>
      </c>
      <c r="W479" s="52">
        <v>0</v>
      </c>
      <c r="X479" s="52">
        <v>776.4</v>
      </c>
      <c r="Y479" s="16">
        <v>3105.7</v>
      </c>
    </row>
    <row r="480" spans="1:25" x14ac:dyDescent="0.25">
      <c r="A480" s="1">
        <v>0</v>
      </c>
      <c r="B480" s="38" t="s">
        <v>215</v>
      </c>
      <c r="C480" s="14">
        <v>2956</v>
      </c>
      <c r="D480" s="16">
        <v>0</v>
      </c>
      <c r="E480" s="16">
        <v>3333.4</v>
      </c>
      <c r="F480" s="16">
        <v>3492.1</v>
      </c>
      <c r="G480" s="17">
        <v>1.0476090478190436</v>
      </c>
      <c r="H480" s="17">
        <v>1.0476090478190436</v>
      </c>
      <c r="I480" s="16">
        <v>3492.1</v>
      </c>
      <c r="J480" s="15">
        <v>1.181</v>
      </c>
      <c r="K480" s="32"/>
      <c r="L480" s="18">
        <v>0.24199999999999999</v>
      </c>
      <c r="M480" s="32"/>
      <c r="N480" s="19">
        <v>0.75800000000000001</v>
      </c>
      <c r="O480" s="32"/>
      <c r="P480" s="20">
        <v>10918.3</v>
      </c>
      <c r="Q480" s="20">
        <v>10918.3</v>
      </c>
      <c r="R480" s="32"/>
      <c r="S480" s="32"/>
      <c r="T480" s="20">
        <v>10918.3</v>
      </c>
      <c r="U480" s="20">
        <v>10918.3</v>
      </c>
      <c r="V480" s="20">
        <v>10918.3</v>
      </c>
      <c r="W480" s="52">
        <v>0</v>
      </c>
      <c r="X480" s="52">
        <v>2183.6999999999998</v>
      </c>
      <c r="Y480" s="16">
        <v>8734.5999999999985</v>
      </c>
    </row>
    <row r="481" spans="1:25" x14ac:dyDescent="0.25">
      <c r="A481" s="1">
        <v>0</v>
      </c>
      <c r="B481" s="38" t="s">
        <v>451</v>
      </c>
      <c r="C481" s="14">
        <v>1605</v>
      </c>
      <c r="D481" s="16">
        <v>0</v>
      </c>
      <c r="E481" s="16">
        <v>2381.6</v>
      </c>
      <c r="F481" s="16">
        <v>2533.6</v>
      </c>
      <c r="G481" s="17">
        <v>1.0638226402418542</v>
      </c>
      <c r="H481" s="17">
        <v>1.0638226402418542</v>
      </c>
      <c r="I481" s="16">
        <v>2533.6</v>
      </c>
      <c r="J481" s="15">
        <v>1.579</v>
      </c>
      <c r="K481" s="32"/>
      <c r="L481" s="18">
        <v>0.32400000000000001</v>
      </c>
      <c r="M481" s="32"/>
      <c r="N481" s="19">
        <v>0.67600000000000005</v>
      </c>
      <c r="O481" s="32"/>
      <c r="P481" s="20">
        <v>5286.9</v>
      </c>
      <c r="Q481" s="20">
        <v>5286.9</v>
      </c>
      <c r="R481" s="32"/>
      <c r="S481" s="32"/>
      <c r="T481" s="20">
        <v>5286.9</v>
      </c>
      <c r="U481" s="20">
        <v>5286.9</v>
      </c>
      <c r="V481" s="20">
        <v>5286.9</v>
      </c>
      <c r="W481" s="52">
        <v>0</v>
      </c>
      <c r="X481" s="52">
        <v>1057.4000000000001</v>
      </c>
      <c r="Y481" s="16">
        <v>4229.5</v>
      </c>
    </row>
    <row r="482" spans="1:25" x14ac:dyDescent="0.25">
      <c r="A482" s="1">
        <v>0</v>
      </c>
      <c r="B482" s="38" t="s">
        <v>452</v>
      </c>
      <c r="C482" s="14">
        <v>1361</v>
      </c>
      <c r="D482" s="16">
        <v>0</v>
      </c>
      <c r="E482" s="16">
        <v>1773.6</v>
      </c>
      <c r="F482" s="16">
        <v>2099</v>
      </c>
      <c r="G482" s="17">
        <v>1.183468651330627</v>
      </c>
      <c r="H482" s="17">
        <v>1.0639903773452426</v>
      </c>
      <c r="I482" s="16">
        <v>1887.1</v>
      </c>
      <c r="J482" s="15">
        <v>1.387</v>
      </c>
      <c r="K482" s="32"/>
      <c r="L482" s="18">
        <v>0.28499999999999998</v>
      </c>
      <c r="M482" s="32"/>
      <c r="N482" s="19">
        <v>0.71499999999999997</v>
      </c>
      <c r="O482" s="32"/>
      <c r="P482" s="20">
        <v>4741.8</v>
      </c>
      <c r="Q482" s="20">
        <v>4741.8</v>
      </c>
      <c r="R482" s="32"/>
      <c r="S482" s="32"/>
      <c r="T482" s="20">
        <v>4741.8</v>
      </c>
      <c r="U482" s="20">
        <v>4741.8</v>
      </c>
      <c r="V482" s="20">
        <v>4741.8</v>
      </c>
      <c r="W482" s="52">
        <v>0</v>
      </c>
      <c r="X482" s="52">
        <v>948.4</v>
      </c>
      <c r="Y482" s="16">
        <v>3793.4</v>
      </c>
    </row>
    <row r="483" spans="1:25" x14ac:dyDescent="0.25">
      <c r="A483" s="1">
        <v>0</v>
      </c>
      <c r="B483" s="38" t="s">
        <v>453</v>
      </c>
      <c r="C483" s="14">
        <v>1161</v>
      </c>
      <c r="D483" s="16">
        <v>0</v>
      </c>
      <c r="E483" s="16">
        <v>1533.1</v>
      </c>
      <c r="F483" s="16">
        <v>1484.8</v>
      </c>
      <c r="G483" s="17">
        <v>0.96849520579218584</v>
      </c>
      <c r="H483" s="17">
        <v>0.96849520579218584</v>
      </c>
      <c r="I483" s="16">
        <v>1484.8</v>
      </c>
      <c r="J483" s="15">
        <v>1.2789999999999999</v>
      </c>
      <c r="K483" s="32"/>
      <c r="L483" s="18">
        <v>0.26200000000000001</v>
      </c>
      <c r="M483" s="32"/>
      <c r="N483" s="19">
        <v>0.73799999999999999</v>
      </c>
      <c r="O483" s="32"/>
      <c r="P483" s="20">
        <v>4175.1000000000004</v>
      </c>
      <c r="Q483" s="20">
        <v>4175.1000000000004</v>
      </c>
      <c r="R483" s="32"/>
      <c r="S483" s="32"/>
      <c r="T483" s="20">
        <v>4175.1000000000004</v>
      </c>
      <c r="U483" s="20">
        <v>4175.1000000000004</v>
      </c>
      <c r="V483" s="20">
        <v>4175.1000000000004</v>
      </c>
      <c r="W483" s="52">
        <v>0</v>
      </c>
      <c r="X483" s="52">
        <v>835</v>
      </c>
      <c r="Y483" s="16">
        <v>3340.1000000000004</v>
      </c>
    </row>
    <row r="484" spans="1:25" x14ac:dyDescent="0.25">
      <c r="A484" s="1">
        <v>0</v>
      </c>
      <c r="B484" s="38" t="s">
        <v>454</v>
      </c>
      <c r="C484" s="14">
        <v>566</v>
      </c>
      <c r="D484" s="16">
        <v>0</v>
      </c>
      <c r="E484" s="16">
        <v>417.6</v>
      </c>
      <c r="F484" s="16">
        <v>442.9</v>
      </c>
      <c r="G484" s="17">
        <v>1.0605842911877394</v>
      </c>
      <c r="H484" s="17">
        <v>1.0605842911877394</v>
      </c>
      <c r="I484" s="16">
        <v>442.9</v>
      </c>
      <c r="J484" s="15">
        <v>0.78300000000000003</v>
      </c>
      <c r="K484" s="32"/>
      <c r="L484" s="18">
        <v>0.161</v>
      </c>
      <c r="M484" s="32"/>
      <c r="N484" s="19">
        <v>0.83899999999999997</v>
      </c>
      <c r="O484" s="32"/>
      <c r="P484" s="20">
        <v>2314</v>
      </c>
      <c r="Q484" s="20">
        <v>2314</v>
      </c>
      <c r="R484" s="32"/>
      <c r="S484" s="32"/>
      <c r="T484" s="20">
        <v>2314</v>
      </c>
      <c r="U484" s="20">
        <v>2314</v>
      </c>
      <c r="V484" s="20">
        <v>2314</v>
      </c>
      <c r="W484" s="52">
        <v>0</v>
      </c>
      <c r="X484" s="52">
        <v>462.8</v>
      </c>
      <c r="Y484" s="16">
        <v>1851.2</v>
      </c>
    </row>
    <row r="485" spans="1:25" x14ac:dyDescent="0.25">
      <c r="A485" s="1">
        <v>0</v>
      </c>
      <c r="B485" s="38" t="s">
        <v>455</v>
      </c>
      <c r="C485" s="14">
        <v>1105</v>
      </c>
      <c r="D485" s="16">
        <v>0</v>
      </c>
      <c r="E485" s="16">
        <v>1351.9</v>
      </c>
      <c r="F485" s="16">
        <v>1387.1</v>
      </c>
      <c r="G485" s="17">
        <v>1.0260374288039056</v>
      </c>
      <c r="H485" s="17">
        <v>1.0260374288039056</v>
      </c>
      <c r="I485" s="16">
        <v>1387.1</v>
      </c>
      <c r="J485" s="15">
        <v>1.2549999999999999</v>
      </c>
      <c r="K485" s="32"/>
      <c r="L485" s="18">
        <v>0.25800000000000001</v>
      </c>
      <c r="M485" s="32"/>
      <c r="N485" s="19">
        <v>0.74199999999999999</v>
      </c>
      <c r="O485" s="32"/>
      <c r="P485" s="20">
        <v>3995.3</v>
      </c>
      <c r="Q485" s="20">
        <v>3995.3</v>
      </c>
      <c r="R485" s="32"/>
      <c r="S485" s="32"/>
      <c r="T485" s="20">
        <v>3995.3</v>
      </c>
      <c r="U485" s="20">
        <v>3995.3</v>
      </c>
      <c r="V485" s="20">
        <v>3995.3</v>
      </c>
      <c r="W485" s="52">
        <v>0</v>
      </c>
      <c r="X485" s="52">
        <v>799.1</v>
      </c>
      <c r="Y485" s="16">
        <v>3196.2000000000003</v>
      </c>
    </row>
    <row r="486" spans="1:25" x14ac:dyDescent="0.25">
      <c r="A486" s="1">
        <v>2</v>
      </c>
      <c r="B486" s="15" t="s">
        <v>42</v>
      </c>
      <c r="C486" s="14">
        <v>45181</v>
      </c>
      <c r="D486" s="16">
        <v>2936</v>
      </c>
      <c r="E486" s="16">
        <v>184161</v>
      </c>
      <c r="F486" s="16">
        <v>196551.2</v>
      </c>
      <c r="G486" s="17">
        <v>1.0672791742008352</v>
      </c>
      <c r="H486" s="17">
        <v>1.0639903773452426</v>
      </c>
      <c r="I486" s="16">
        <v>195945.5</v>
      </c>
      <c r="J486" s="15">
        <v>4.3369999999999997</v>
      </c>
      <c r="K486" s="21">
        <v>0.438</v>
      </c>
      <c r="L486" s="32"/>
      <c r="M486" s="21">
        <v>0.50800000000000001</v>
      </c>
      <c r="N486" s="19"/>
      <c r="O486" s="22">
        <v>227070.9</v>
      </c>
      <c r="P486" s="32"/>
      <c r="Q486" s="20">
        <v>227070.9</v>
      </c>
      <c r="R486" s="25">
        <v>0</v>
      </c>
      <c r="S486" s="26">
        <v>227070.9</v>
      </c>
      <c r="T486" s="32"/>
      <c r="U486" s="20">
        <v>227070.9</v>
      </c>
      <c r="V486" s="20">
        <v>227070.9</v>
      </c>
      <c r="W486" s="52">
        <v>68121.3</v>
      </c>
      <c r="X486" s="52">
        <v>31789.9</v>
      </c>
      <c r="Y486" s="16">
        <v>127159.69999999998</v>
      </c>
    </row>
    <row r="487" spans="1:25" x14ac:dyDescent="0.25">
      <c r="A487" s="1">
        <v>1</v>
      </c>
      <c r="B487" s="51" t="s">
        <v>456</v>
      </c>
      <c r="C487" s="14">
        <v>16290</v>
      </c>
      <c r="D487" s="53">
        <v>5729</v>
      </c>
      <c r="E487" s="53">
        <v>86213.1</v>
      </c>
      <c r="F487" s="53">
        <v>89866.1</v>
      </c>
      <c r="G487" s="24"/>
      <c r="H487" s="24"/>
      <c r="I487" s="24">
        <v>89866.1</v>
      </c>
      <c r="J487" s="15"/>
      <c r="K487" s="32"/>
      <c r="L487" s="32"/>
      <c r="M487" s="32"/>
      <c r="N487" s="19"/>
      <c r="O487" s="24">
        <v>92829.4</v>
      </c>
      <c r="P487" s="24">
        <v>49211.099999999991</v>
      </c>
      <c r="Q487" s="24">
        <v>142040.5</v>
      </c>
      <c r="R487" s="24"/>
      <c r="S487" s="24">
        <v>136552</v>
      </c>
      <c r="T487" s="24">
        <v>49211.099999999991</v>
      </c>
      <c r="U487" s="24">
        <v>185763.09999999998</v>
      </c>
      <c r="V487" s="24">
        <v>185763.09999999998</v>
      </c>
      <c r="W487" s="53">
        <v>47793.2</v>
      </c>
      <c r="X487" s="53">
        <v>27593.9</v>
      </c>
      <c r="Y487" s="53">
        <v>110376</v>
      </c>
    </row>
    <row r="488" spans="1:25" x14ac:dyDescent="0.25">
      <c r="A488" s="1">
        <v>3</v>
      </c>
      <c r="B488" s="27" t="s">
        <v>457</v>
      </c>
      <c r="C488" s="14">
        <v>6422</v>
      </c>
      <c r="D488" s="16">
        <v>0</v>
      </c>
      <c r="E488" s="16">
        <v>17208.7</v>
      </c>
      <c r="F488" s="16">
        <v>17910.3</v>
      </c>
      <c r="G488" s="17">
        <v>1.0407700756012945</v>
      </c>
      <c r="H488" s="17">
        <v>1.0407700756012945</v>
      </c>
      <c r="I488" s="16">
        <v>17910.3</v>
      </c>
      <c r="J488" s="15">
        <v>2.7890000000000001</v>
      </c>
      <c r="K488" s="32"/>
      <c r="L488" s="18">
        <v>0.57199999999999995</v>
      </c>
      <c r="M488" s="32"/>
      <c r="N488" s="19">
        <v>0.42799999999999999</v>
      </c>
      <c r="O488" s="32"/>
      <c r="P488" s="20">
        <v>13393.5</v>
      </c>
      <c r="Q488" s="20">
        <v>13393.5</v>
      </c>
      <c r="R488" s="32"/>
      <c r="S488" s="32"/>
      <c r="T488" s="20">
        <v>13393.5</v>
      </c>
      <c r="U488" s="20">
        <v>13393.5</v>
      </c>
      <c r="V488" s="20">
        <v>13393.5</v>
      </c>
      <c r="W488" s="52">
        <v>0</v>
      </c>
      <c r="X488" s="52">
        <v>2678.7</v>
      </c>
      <c r="Y488" s="16">
        <v>10714.8</v>
      </c>
    </row>
    <row r="489" spans="1:25" x14ac:dyDescent="0.25">
      <c r="A489" s="1">
        <v>0</v>
      </c>
      <c r="B489" s="27" t="s">
        <v>458</v>
      </c>
      <c r="C489" s="14">
        <v>622</v>
      </c>
      <c r="D489" s="16">
        <v>0</v>
      </c>
      <c r="E489" s="16">
        <v>1358.5</v>
      </c>
      <c r="F489" s="16">
        <v>1399.7</v>
      </c>
      <c r="G489" s="17">
        <v>1.0303275671696726</v>
      </c>
      <c r="H489" s="17">
        <v>1.0303275671696726</v>
      </c>
      <c r="I489" s="16">
        <v>1399.7</v>
      </c>
      <c r="J489" s="15">
        <v>2.25</v>
      </c>
      <c r="K489" s="32"/>
      <c r="L489" s="18">
        <v>0.46200000000000002</v>
      </c>
      <c r="M489" s="32"/>
      <c r="N489" s="19">
        <v>0.53800000000000003</v>
      </c>
      <c r="O489" s="32"/>
      <c r="P489" s="20">
        <v>1630.6</v>
      </c>
      <c r="Q489" s="20">
        <v>1630.6</v>
      </c>
      <c r="R489" s="32"/>
      <c r="S489" s="32"/>
      <c r="T489" s="20">
        <v>1630.6</v>
      </c>
      <c r="U489" s="20">
        <v>1630.6</v>
      </c>
      <c r="V489" s="20">
        <v>1630.6</v>
      </c>
      <c r="W489" s="52">
        <v>0</v>
      </c>
      <c r="X489" s="52">
        <v>326.10000000000002</v>
      </c>
      <c r="Y489" s="16">
        <v>1304.5</v>
      </c>
    </row>
    <row r="490" spans="1:25" x14ac:dyDescent="0.25">
      <c r="A490" s="1">
        <v>0</v>
      </c>
      <c r="B490" s="27" t="s">
        <v>459</v>
      </c>
      <c r="C490" s="14">
        <v>447</v>
      </c>
      <c r="D490" s="16">
        <v>0</v>
      </c>
      <c r="E490" s="16">
        <v>508.3</v>
      </c>
      <c r="F490" s="16">
        <v>525.20000000000005</v>
      </c>
      <c r="G490" s="17">
        <v>1.0332480818414322</v>
      </c>
      <c r="H490" s="17">
        <v>1.0332480818414322</v>
      </c>
      <c r="I490" s="16">
        <v>525.20000000000005</v>
      </c>
      <c r="J490" s="15">
        <v>1.175</v>
      </c>
      <c r="K490" s="32"/>
      <c r="L490" s="18">
        <v>0.24099999999999999</v>
      </c>
      <c r="M490" s="32"/>
      <c r="N490" s="19">
        <v>0.75900000000000001</v>
      </c>
      <c r="O490" s="32"/>
      <c r="P490" s="20">
        <v>1653.2</v>
      </c>
      <c r="Q490" s="20">
        <v>1653.2</v>
      </c>
      <c r="R490" s="32"/>
      <c r="S490" s="32"/>
      <c r="T490" s="20">
        <v>1653.2</v>
      </c>
      <c r="U490" s="20">
        <v>1653.2</v>
      </c>
      <c r="V490" s="20">
        <v>1653.2</v>
      </c>
      <c r="W490" s="52">
        <v>0</v>
      </c>
      <c r="X490" s="52">
        <v>330.6</v>
      </c>
      <c r="Y490" s="16">
        <v>1322.6</v>
      </c>
    </row>
    <row r="491" spans="1:25" x14ac:dyDescent="0.25">
      <c r="A491" s="1">
        <v>0</v>
      </c>
      <c r="B491" s="27" t="s">
        <v>460</v>
      </c>
      <c r="C491" s="14">
        <v>449</v>
      </c>
      <c r="D491" s="16">
        <v>0</v>
      </c>
      <c r="E491" s="16">
        <v>363.9</v>
      </c>
      <c r="F491" s="16">
        <v>373.9</v>
      </c>
      <c r="G491" s="17">
        <v>1.0274800769442154</v>
      </c>
      <c r="H491" s="17">
        <v>1.0274800769442154</v>
      </c>
      <c r="I491" s="16">
        <v>373.9</v>
      </c>
      <c r="J491" s="15">
        <v>0.83299999999999996</v>
      </c>
      <c r="K491" s="32"/>
      <c r="L491" s="18">
        <v>0.17100000000000001</v>
      </c>
      <c r="M491" s="32"/>
      <c r="N491" s="19">
        <v>0.82899999999999996</v>
      </c>
      <c r="O491" s="32"/>
      <c r="P491" s="20">
        <v>1813.8</v>
      </c>
      <c r="Q491" s="20">
        <v>1813.8</v>
      </c>
      <c r="R491" s="32"/>
      <c r="S491" s="32"/>
      <c r="T491" s="20">
        <v>1813.8</v>
      </c>
      <c r="U491" s="20">
        <v>1813.8</v>
      </c>
      <c r="V491" s="20">
        <v>1813.8</v>
      </c>
      <c r="W491" s="52">
        <v>0</v>
      </c>
      <c r="X491" s="52">
        <v>362.8</v>
      </c>
      <c r="Y491" s="16">
        <v>1451</v>
      </c>
    </row>
    <row r="492" spans="1:25" x14ac:dyDescent="0.25">
      <c r="A492" s="1">
        <v>0</v>
      </c>
      <c r="B492" s="27" t="s">
        <v>461</v>
      </c>
      <c r="C492" s="14">
        <v>795</v>
      </c>
      <c r="D492" s="16">
        <v>0</v>
      </c>
      <c r="E492" s="16">
        <v>1139.3</v>
      </c>
      <c r="F492" s="16">
        <v>1170.5</v>
      </c>
      <c r="G492" s="17">
        <v>1.0273852365487581</v>
      </c>
      <c r="H492" s="17">
        <v>1.0273852365487581</v>
      </c>
      <c r="I492" s="16">
        <v>1170.5</v>
      </c>
      <c r="J492" s="15">
        <v>1.472</v>
      </c>
      <c r="K492" s="32"/>
      <c r="L492" s="18">
        <v>0.30199999999999999</v>
      </c>
      <c r="M492" s="32"/>
      <c r="N492" s="19">
        <v>0.69799999999999995</v>
      </c>
      <c r="O492" s="32"/>
      <c r="P492" s="20">
        <v>2704</v>
      </c>
      <c r="Q492" s="20">
        <v>2704</v>
      </c>
      <c r="R492" s="32"/>
      <c r="S492" s="32"/>
      <c r="T492" s="20">
        <v>2704</v>
      </c>
      <c r="U492" s="20">
        <v>2704</v>
      </c>
      <c r="V492" s="20">
        <v>2704</v>
      </c>
      <c r="W492" s="52">
        <v>0</v>
      </c>
      <c r="X492" s="52">
        <v>540.79999999999995</v>
      </c>
      <c r="Y492" s="16">
        <v>2163.1999999999998</v>
      </c>
    </row>
    <row r="493" spans="1:25" x14ac:dyDescent="0.25">
      <c r="A493" s="1">
        <v>0</v>
      </c>
      <c r="B493" s="27" t="s">
        <v>462</v>
      </c>
      <c r="C493" s="14">
        <v>278</v>
      </c>
      <c r="D493" s="16">
        <v>0</v>
      </c>
      <c r="E493" s="16">
        <v>201.9</v>
      </c>
      <c r="F493" s="16">
        <v>205.1</v>
      </c>
      <c r="G493" s="17">
        <v>1.0158494304110945</v>
      </c>
      <c r="H493" s="17">
        <v>1.0158494304110945</v>
      </c>
      <c r="I493" s="16">
        <v>205.1</v>
      </c>
      <c r="J493" s="15">
        <v>0.73799999999999999</v>
      </c>
      <c r="K493" s="32"/>
      <c r="L493" s="18">
        <v>0.151</v>
      </c>
      <c r="M493" s="32"/>
      <c r="N493" s="19">
        <v>0.84899999999999998</v>
      </c>
      <c r="O493" s="32"/>
      <c r="P493" s="20">
        <v>1150.0999999999999</v>
      </c>
      <c r="Q493" s="20">
        <v>1150.0999999999999</v>
      </c>
      <c r="R493" s="32"/>
      <c r="S493" s="32"/>
      <c r="T493" s="20">
        <v>1150.0999999999999</v>
      </c>
      <c r="U493" s="20">
        <v>1150.0999999999999</v>
      </c>
      <c r="V493" s="20">
        <v>1150.0999999999999</v>
      </c>
      <c r="W493" s="52">
        <v>0</v>
      </c>
      <c r="X493" s="52">
        <v>230</v>
      </c>
      <c r="Y493" s="16">
        <v>920.09999999999991</v>
      </c>
    </row>
    <row r="494" spans="1:25" x14ac:dyDescent="0.25">
      <c r="A494" s="1">
        <v>0</v>
      </c>
      <c r="B494" s="27" t="s">
        <v>463</v>
      </c>
      <c r="C494" s="14">
        <v>456</v>
      </c>
      <c r="D494" s="16">
        <v>0</v>
      </c>
      <c r="E494" s="16">
        <v>881.2</v>
      </c>
      <c r="F494" s="16">
        <v>900.8</v>
      </c>
      <c r="G494" s="17">
        <v>1.0222423967317293</v>
      </c>
      <c r="H494" s="17">
        <v>1.0222423967317293</v>
      </c>
      <c r="I494" s="16">
        <v>900.8</v>
      </c>
      <c r="J494" s="15">
        <v>1.9750000000000001</v>
      </c>
      <c r="K494" s="32"/>
      <c r="L494" s="18">
        <v>0.40500000000000003</v>
      </c>
      <c r="M494" s="32"/>
      <c r="N494" s="19">
        <v>0.59499999999999997</v>
      </c>
      <c r="O494" s="32"/>
      <c r="P494" s="20">
        <v>1322.1</v>
      </c>
      <c r="Q494" s="20">
        <v>1322.1</v>
      </c>
      <c r="R494" s="32"/>
      <c r="S494" s="32"/>
      <c r="T494" s="20">
        <v>1322.1</v>
      </c>
      <c r="U494" s="20">
        <v>1322.1</v>
      </c>
      <c r="V494" s="20">
        <v>1322.1</v>
      </c>
      <c r="W494" s="52">
        <v>0</v>
      </c>
      <c r="X494" s="52">
        <v>264.39999999999998</v>
      </c>
      <c r="Y494" s="16">
        <v>1057.6999999999998</v>
      </c>
    </row>
    <row r="495" spans="1:25" x14ac:dyDescent="0.25">
      <c r="A495" s="1">
        <v>0</v>
      </c>
      <c r="B495" s="27" t="s">
        <v>464</v>
      </c>
      <c r="C495" s="14">
        <v>770</v>
      </c>
      <c r="D495" s="16">
        <v>0</v>
      </c>
      <c r="E495" s="16">
        <v>587</v>
      </c>
      <c r="F495" s="16">
        <v>603.29999999999995</v>
      </c>
      <c r="G495" s="17">
        <v>1.0277683134582623</v>
      </c>
      <c r="H495" s="17">
        <v>1.0277683134582623</v>
      </c>
      <c r="I495" s="16">
        <v>603.29999999999995</v>
      </c>
      <c r="J495" s="15">
        <v>0.78400000000000003</v>
      </c>
      <c r="K495" s="32"/>
      <c r="L495" s="18">
        <v>0.161</v>
      </c>
      <c r="M495" s="32"/>
      <c r="N495" s="19">
        <v>0.83899999999999997</v>
      </c>
      <c r="O495" s="32"/>
      <c r="P495" s="20">
        <v>3148</v>
      </c>
      <c r="Q495" s="20">
        <v>3148</v>
      </c>
      <c r="R495" s="32"/>
      <c r="S495" s="32"/>
      <c r="T495" s="20">
        <v>3148</v>
      </c>
      <c r="U495" s="20">
        <v>3148</v>
      </c>
      <c r="V495" s="20">
        <v>3148</v>
      </c>
      <c r="W495" s="52">
        <v>0</v>
      </c>
      <c r="X495" s="52">
        <v>629.6</v>
      </c>
      <c r="Y495" s="16">
        <v>2518.4</v>
      </c>
    </row>
    <row r="496" spans="1:25" x14ac:dyDescent="0.25">
      <c r="A496" s="1">
        <v>0</v>
      </c>
      <c r="B496" s="27" t="s">
        <v>465</v>
      </c>
      <c r="C496" s="14">
        <v>321</v>
      </c>
      <c r="D496" s="16">
        <v>0</v>
      </c>
      <c r="E496" s="16">
        <v>233.5</v>
      </c>
      <c r="F496" s="16">
        <v>242.2</v>
      </c>
      <c r="G496" s="17">
        <v>1.0372591006423983</v>
      </c>
      <c r="H496" s="17">
        <v>1.0372591006423983</v>
      </c>
      <c r="I496" s="16">
        <v>242.2</v>
      </c>
      <c r="J496" s="15">
        <v>0.755</v>
      </c>
      <c r="K496" s="32"/>
      <c r="L496" s="18">
        <v>0.155</v>
      </c>
      <c r="M496" s="32"/>
      <c r="N496" s="19">
        <v>0.84499999999999997</v>
      </c>
      <c r="O496" s="32"/>
      <c r="P496" s="20">
        <v>1321.7</v>
      </c>
      <c r="Q496" s="20">
        <v>1321.7</v>
      </c>
      <c r="R496" s="32"/>
      <c r="S496" s="32"/>
      <c r="T496" s="20">
        <v>1321.7</v>
      </c>
      <c r="U496" s="20">
        <v>1321.7</v>
      </c>
      <c r="V496" s="20">
        <v>1321.7</v>
      </c>
      <c r="W496" s="52">
        <v>0</v>
      </c>
      <c r="X496" s="52">
        <v>264.3</v>
      </c>
      <c r="Y496" s="16">
        <v>1057.4000000000001</v>
      </c>
    </row>
    <row r="497" spans="1:25" x14ac:dyDescent="0.25">
      <c r="A497" s="1">
        <v>0</v>
      </c>
      <c r="B497" s="27" t="s">
        <v>466</v>
      </c>
      <c r="C497" s="14">
        <v>245</v>
      </c>
      <c r="D497" s="16">
        <v>0</v>
      </c>
      <c r="E497" s="16">
        <v>212.9</v>
      </c>
      <c r="F497" s="16">
        <v>217.9</v>
      </c>
      <c r="G497" s="17">
        <v>1.0234852043212777</v>
      </c>
      <c r="H497" s="17">
        <v>1.0234852043212777</v>
      </c>
      <c r="I497" s="16">
        <v>217.9</v>
      </c>
      <c r="J497" s="15">
        <v>0.88900000000000001</v>
      </c>
      <c r="K497" s="32"/>
      <c r="L497" s="18">
        <v>0.182</v>
      </c>
      <c r="M497" s="32"/>
      <c r="N497" s="19">
        <v>0.81799999999999995</v>
      </c>
      <c r="O497" s="32"/>
      <c r="P497" s="20">
        <v>976.6</v>
      </c>
      <c r="Q497" s="20">
        <v>976.6</v>
      </c>
      <c r="R497" s="32"/>
      <c r="S497" s="32"/>
      <c r="T497" s="20">
        <v>976.6</v>
      </c>
      <c r="U497" s="20">
        <v>976.6</v>
      </c>
      <c r="V497" s="20">
        <v>976.6</v>
      </c>
      <c r="W497" s="52">
        <v>0</v>
      </c>
      <c r="X497" s="52">
        <v>195.3</v>
      </c>
      <c r="Y497" s="16">
        <v>781.3</v>
      </c>
    </row>
    <row r="498" spans="1:25" x14ac:dyDescent="0.25">
      <c r="A498" s="1">
        <v>0</v>
      </c>
      <c r="B498" s="27" t="s">
        <v>80</v>
      </c>
      <c r="C498" s="14">
        <v>501</v>
      </c>
      <c r="D498" s="16">
        <v>0</v>
      </c>
      <c r="E498" s="16">
        <v>748.9</v>
      </c>
      <c r="F498" s="16">
        <v>770.5</v>
      </c>
      <c r="G498" s="17">
        <v>1.0288423020429964</v>
      </c>
      <c r="H498" s="17">
        <v>1.0288423020429964</v>
      </c>
      <c r="I498" s="16">
        <v>770.5</v>
      </c>
      <c r="J498" s="15">
        <v>1.538</v>
      </c>
      <c r="K498" s="32"/>
      <c r="L498" s="18">
        <v>0.316</v>
      </c>
      <c r="M498" s="32"/>
      <c r="N498" s="19">
        <v>0.68400000000000005</v>
      </c>
      <c r="O498" s="32"/>
      <c r="P498" s="20">
        <v>1669.8</v>
      </c>
      <c r="Q498" s="20">
        <v>1669.8</v>
      </c>
      <c r="R498" s="32"/>
      <c r="S498" s="32"/>
      <c r="T498" s="20">
        <v>1669.8</v>
      </c>
      <c r="U498" s="20">
        <v>1669.8</v>
      </c>
      <c r="V498" s="20">
        <v>1669.8</v>
      </c>
      <c r="W498" s="52">
        <v>0</v>
      </c>
      <c r="X498" s="52">
        <v>334</v>
      </c>
      <c r="Y498" s="16">
        <v>1335.8</v>
      </c>
    </row>
    <row r="499" spans="1:25" x14ac:dyDescent="0.25">
      <c r="A499" s="1">
        <v>0</v>
      </c>
      <c r="B499" s="27" t="s">
        <v>467</v>
      </c>
      <c r="C499" s="14">
        <v>347</v>
      </c>
      <c r="D499" s="16">
        <v>0</v>
      </c>
      <c r="E499" s="16">
        <v>382.3</v>
      </c>
      <c r="F499" s="16">
        <v>395.2</v>
      </c>
      <c r="G499" s="17">
        <v>1.0337431336646612</v>
      </c>
      <c r="H499" s="17">
        <v>1.0337431336646612</v>
      </c>
      <c r="I499" s="16">
        <v>395.2</v>
      </c>
      <c r="J499" s="15">
        <v>1.139</v>
      </c>
      <c r="K499" s="32"/>
      <c r="L499" s="18">
        <v>0.23400000000000001</v>
      </c>
      <c r="M499" s="32"/>
      <c r="N499" s="19">
        <v>0.76600000000000001</v>
      </c>
      <c r="O499" s="32"/>
      <c r="P499" s="20">
        <v>1295.2</v>
      </c>
      <c r="Q499" s="20">
        <v>1295.2</v>
      </c>
      <c r="R499" s="32"/>
      <c r="S499" s="32"/>
      <c r="T499" s="20">
        <v>1295.2</v>
      </c>
      <c r="U499" s="20">
        <v>1295.2</v>
      </c>
      <c r="V499" s="20">
        <v>1295.2</v>
      </c>
      <c r="W499" s="52">
        <v>0</v>
      </c>
      <c r="X499" s="52">
        <v>259</v>
      </c>
      <c r="Y499" s="16">
        <v>1036.2</v>
      </c>
    </row>
    <row r="500" spans="1:25" x14ac:dyDescent="0.25">
      <c r="A500" s="1">
        <v>0</v>
      </c>
      <c r="B500" s="27" t="s">
        <v>468</v>
      </c>
      <c r="C500" s="14">
        <v>533</v>
      </c>
      <c r="D500" s="16">
        <v>0</v>
      </c>
      <c r="E500" s="16">
        <v>551.4</v>
      </c>
      <c r="F500" s="16">
        <v>568.70000000000005</v>
      </c>
      <c r="G500" s="17">
        <v>1.0313746826260428</v>
      </c>
      <c r="H500" s="17">
        <v>1.0313746826260428</v>
      </c>
      <c r="I500" s="16">
        <v>568.70000000000005</v>
      </c>
      <c r="J500" s="15">
        <v>1.0669999999999999</v>
      </c>
      <c r="K500" s="32"/>
      <c r="L500" s="18">
        <v>0.219</v>
      </c>
      <c r="M500" s="32"/>
      <c r="N500" s="19">
        <v>0.78100000000000003</v>
      </c>
      <c r="O500" s="32"/>
      <c r="P500" s="20">
        <v>2028.4</v>
      </c>
      <c r="Q500" s="20">
        <v>2028.4</v>
      </c>
      <c r="R500" s="32"/>
      <c r="S500" s="32"/>
      <c r="T500" s="20">
        <v>2028.4</v>
      </c>
      <c r="U500" s="20">
        <v>2028.4</v>
      </c>
      <c r="V500" s="20">
        <v>2028.4</v>
      </c>
      <c r="W500" s="52">
        <v>0</v>
      </c>
      <c r="X500" s="52">
        <v>405.7</v>
      </c>
      <c r="Y500" s="16">
        <v>1622.7</v>
      </c>
    </row>
    <row r="501" spans="1:25" x14ac:dyDescent="0.25">
      <c r="A501" s="1">
        <v>0</v>
      </c>
      <c r="B501" s="27" t="s">
        <v>469</v>
      </c>
      <c r="C501" s="14">
        <v>520</v>
      </c>
      <c r="D501" s="16">
        <v>0</v>
      </c>
      <c r="E501" s="16">
        <v>653.4</v>
      </c>
      <c r="F501" s="16">
        <v>673.9</v>
      </c>
      <c r="G501" s="17">
        <v>1.0313743495561678</v>
      </c>
      <c r="H501" s="17">
        <v>1.0313743495561678</v>
      </c>
      <c r="I501" s="16">
        <v>673.9</v>
      </c>
      <c r="J501" s="15">
        <v>1.296</v>
      </c>
      <c r="K501" s="32"/>
      <c r="L501" s="18">
        <v>0.26600000000000001</v>
      </c>
      <c r="M501" s="32"/>
      <c r="N501" s="19">
        <v>0.73399999999999999</v>
      </c>
      <c r="O501" s="32"/>
      <c r="P501" s="20">
        <v>1859.9</v>
      </c>
      <c r="Q501" s="20">
        <v>1859.9</v>
      </c>
      <c r="R501" s="32"/>
      <c r="S501" s="32"/>
      <c r="T501" s="20">
        <v>1859.9</v>
      </c>
      <c r="U501" s="20">
        <v>1859.9</v>
      </c>
      <c r="V501" s="20">
        <v>1859.9</v>
      </c>
      <c r="W501" s="52">
        <v>0</v>
      </c>
      <c r="X501" s="52">
        <v>372</v>
      </c>
      <c r="Y501" s="16">
        <v>1487.9</v>
      </c>
    </row>
    <row r="502" spans="1:25" x14ac:dyDescent="0.25">
      <c r="A502" s="1">
        <v>0</v>
      </c>
      <c r="B502" s="27" t="s">
        <v>470</v>
      </c>
      <c r="C502" s="14">
        <v>2602</v>
      </c>
      <c r="D502" s="16">
        <v>0</v>
      </c>
      <c r="E502" s="16">
        <v>2940.2</v>
      </c>
      <c r="F502" s="16">
        <v>3049.8</v>
      </c>
      <c r="G502" s="17">
        <v>1.0372763757567514</v>
      </c>
      <c r="H502" s="17">
        <v>1.0372763757567514</v>
      </c>
      <c r="I502" s="16">
        <v>3049.8</v>
      </c>
      <c r="J502" s="15">
        <v>1.1719999999999999</v>
      </c>
      <c r="K502" s="32"/>
      <c r="L502" s="18">
        <v>0.24099999999999999</v>
      </c>
      <c r="M502" s="32"/>
      <c r="N502" s="19">
        <v>0.75900000000000001</v>
      </c>
      <c r="O502" s="32"/>
      <c r="P502" s="20">
        <v>9623.4</v>
      </c>
      <c r="Q502" s="20">
        <v>9623.4</v>
      </c>
      <c r="R502" s="32"/>
      <c r="S502" s="32"/>
      <c r="T502" s="20">
        <v>9623.4</v>
      </c>
      <c r="U502" s="20">
        <v>9623.4</v>
      </c>
      <c r="V502" s="20">
        <v>9623.4</v>
      </c>
      <c r="W502" s="52">
        <v>0</v>
      </c>
      <c r="X502" s="52">
        <v>1924.7</v>
      </c>
      <c r="Y502" s="16">
        <v>7698.7</v>
      </c>
    </row>
    <row r="503" spans="1:25" x14ac:dyDescent="0.25">
      <c r="A503" s="1">
        <v>0</v>
      </c>
      <c r="B503" s="27" t="s">
        <v>151</v>
      </c>
      <c r="C503" s="14">
        <v>444</v>
      </c>
      <c r="D503" s="16">
        <v>0</v>
      </c>
      <c r="E503" s="16">
        <v>356.2</v>
      </c>
      <c r="F503" s="16">
        <v>369.7</v>
      </c>
      <c r="G503" s="17">
        <v>1.0379000561482314</v>
      </c>
      <c r="H503" s="17">
        <v>1.0379000561482314</v>
      </c>
      <c r="I503" s="16">
        <v>369.7</v>
      </c>
      <c r="J503" s="15">
        <v>0.83299999999999996</v>
      </c>
      <c r="K503" s="32"/>
      <c r="L503" s="18">
        <v>0.17100000000000001</v>
      </c>
      <c r="M503" s="32"/>
      <c r="N503" s="19">
        <v>0.82899999999999996</v>
      </c>
      <c r="O503" s="32"/>
      <c r="P503" s="20">
        <v>1793.6</v>
      </c>
      <c r="Q503" s="20">
        <v>1793.6</v>
      </c>
      <c r="R503" s="32"/>
      <c r="S503" s="32"/>
      <c r="T503" s="20">
        <v>1793.6</v>
      </c>
      <c r="U503" s="20">
        <v>1793.6</v>
      </c>
      <c r="V503" s="20">
        <v>1793.6</v>
      </c>
      <c r="W503" s="52">
        <v>0</v>
      </c>
      <c r="X503" s="52">
        <v>358.7</v>
      </c>
      <c r="Y503" s="16">
        <v>1434.8999999999999</v>
      </c>
    </row>
    <row r="504" spans="1:25" x14ac:dyDescent="0.25">
      <c r="A504" s="1">
        <v>0</v>
      </c>
      <c r="B504" s="27" t="s">
        <v>90</v>
      </c>
      <c r="C504" s="14">
        <v>538</v>
      </c>
      <c r="D504" s="16">
        <v>0</v>
      </c>
      <c r="E504" s="16">
        <v>768.5</v>
      </c>
      <c r="F504" s="16">
        <v>793.9</v>
      </c>
      <c r="G504" s="17">
        <v>1.0330513988288874</v>
      </c>
      <c r="H504" s="17">
        <v>1.0330513988288874</v>
      </c>
      <c r="I504" s="16">
        <v>793.9</v>
      </c>
      <c r="J504" s="15">
        <v>1.476</v>
      </c>
      <c r="K504" s="32"/>
      <c r="L504" s="18">
        <v>0.30299999999999999</v>
      </c>
      <c r="M504" s="32"/>
      <c r="N504" s="19">
        <v>0.69699999999999995</v>
      </c>
      <c r="O504" s="32"/>
      <c r="P504" s="20">
        <v>1827.2</v>
      </c>
      <c r="Q504" s="20">
        <v>1827.2</v>
      </c>
      <c r="R504" s="32"/>
      <c r="S504" s="32"/>
      <c r="T504" s="20">
        <v>1827.2</v>
      </c>
      <c r="U504" s="20">
        <v>1827.2</v>
      </c>
      <c r="V504" s="20">
        <v>1827.2</v>
      </c>
      <c r="W504" s="52">
        <v>0</v>
      </c>
      <c r="X504" s="52">
        <v>365.4</v>
      </c>
      <c r="Y504" s="16">
        <v>1461.8000000000002</v>
      </c>
    </row>
    <row r="505" spans="1:25" x14ac:dyDescent="0.25">
      <c r="A505" s="1">
        <v>2</v>
      </c>
      <c r="B505" s="15" t="s">
        <v>42</v>
      </c>
      <c r="C505" s="14">
        <v>16290</v>
      </c>
      <c r="D505" s="16">
        <v>5729</v>
      </c>
      <c r="E505" s="16">
        <v>57117</v>
      </c>
      <c r="F505" s="16">
        <v>59695.5</v>
      </c>
      <c r="G505" s="17">
        <v>1.0451441777404276</v>
      </c>
      <c r="H505" s="17">
        <v>1.0451441777404276</v>
      </c>
      <c r="I505" s="16">
        <v>59695.5</v>
      </c>
      <c r="J505" s="15">
        <v>3.665</v>
      </c>
      <c r="K505" s="21">
        <v>0.37</v>
      </c>
      <c r="L505" s="32"/>
      <c r="M505" s="21">
        <v>0.57599999999999996</v>
      </c>
      <c r="N505" s="19"/>
      <c r="O505" s="22">
        <v>92829.4</v>
      </c>
      <c r="P505" s="32"/>
      <c r="Q505" s="20">
        <v>92829.4</v>
      </c>
      <c r="R505" s="25">
        <v>0.47099999999999997</v>
      </c>
      <c r="S505" s="26">
        <v>136552</v>
      </c>
      <c r="T505" s="32"/>
      <c r="U505" s="20">
        <v>136552</v>
      </c>
      <c r="V505" s="20">
        <v>136552</v>
      </c>
      <c r="W505" s="52">
        <v>47793.2</v>
      </c>
      <c r="X505" s="52">
        <v>17751.8</v>
      </c>
      <c r="Y505" s="16">
        <v>71007</v>
      </c>
    </row>
    <row r="506" spans="1:25" x14ac:dyDescent="0.25">
      <c r="A506" s="1">
        <v>1</v>
      </c>
      <c r="B506" s="51" t="s">
        <v>471</v>
      </c>
      <c r="C506" s="14">
        <v>20412</v>
      </c>
      <c r="D506" s="53">
        <v>8559</v>
      </c>
      <c r="E506" s="53">
        <v>137149.20000000001</v>
      </c>
      <c r="F506" s="53">
        <v>148794.59999999998</v>
      </c>
      <c r="G506" s="24"/>
      <c r="H506" s="24"/>
      <c r="I506" s="24">
        <v>145925.5</v>
      </c>
      <c r="J506" s="15"/>
      <c r="K506" s="32"/>
      <c r="L506" s="32"/>
      <c r="M506" s="32"/>
      <c r="N506" s="19"/>
      <c r="O506" s="24">
        <v>106827.5</v>
      </c>
      <c r="P506" s="24">
        <v>37674.400000000001</v>
      </c>
      <c r="Q506" s="24">
        <v>144501.9</v>
      </c>
      <c r="R506" s="24"/>
      <c r="S506" s="24">
        <v>166223.6</v>
      </c>
      <c r="T506" s="24">
        <v>37674.400000000001</v>
      </c>
      <c r="U506" s="24">
        <v>203898</v>
      </c>
      <c r="V506" s="24">
        <v>203898</v>
      </c>
      <c r="W506" s="53">
        <v>49867.1</v>
      </c>
      <c r="X506" s="53">
        <v>30806.199999999997</v>
      </c>
      <c r="Y506" s="53">
        <v>123224.7</v>
      </c>
    </row>
    <row r="507" spans="1:25" x14ac:dyDescent="0.25">
      <c r="A507" s="1">
        <v>3</v>
      </c>
      <c r="B507" s="27" t="s">
        <v>472</v>
      </c>
      <c r="C507" s="14">
        <v>10764</v>
      </c>
      <c r="D507" s="16">
        <v>0</v>
      </c>
      <c r="E507" s="16">
        <v>46676.9</v>
      </c>
      <c r="F507" s="16">
        <v>51916.3</v>
      </c>
      <c r="G507" s="17">
        <v>1.1122482427067779</v>
      </c>
      <c r="H507" s="17">
        <v>1.0639903773452426</v>
      </c>
      <c r="I507" s="16">
        <v>49663.8</v>
      </c>
      <c r="J507" s="15">
        <v>4.6139999999999999</v>
      </c>
      <c r="K507" s="32"/>
      <c r="L507" s="18">
        <v>0.94699999999999995</v>
      </c>
      <c r="M507" s="32"/>
      <c r="N507" s="19">
        <v>5.2999999999999999E-2</v>
      </c>
      <c r="O507" s="32"/>
      <c r="P507" s="20">
        <v>2779.9</v>
      </c>
      <c r="Q507" s="20">
        <v>2779.9</v>
      </c>
      <c r="R507" s="32"/>
      <c r="S507" s="32"/>
      <c r="T507" s="20">
        <v>2779.9</v>
      </c>
      <c r="U507" s="20">
        <v>2779.9</v>
      </c>
      <c r="V507" s="20">
        <v>2779.9</v>
      </c>
      <c r="W507" s="52">
        <v>0</v>
      </c>
      <c r="X507" s="52">
        <v>556</v>
      </c>
      <c r="Y507" s="16">
        <v>2223.9</v>
      </c>
    </row>
    <row r="508" spans="1:25" x14ac:dyDescent="0.25">
      <c r="A508" s="1">
        <v>0</v>
      </c>
      <c r="B508" s="27" t="s">
        <v>473</v>
      </c>
      <c r="C508" s="14">
        <v>945</v>
      </c>
      <c r="D508" s="16">
        <v>0</v>
      </c>
      <c r="E508" s="16">
        <v>823</v>
      </c>
      <c r="F508" s="16">
        <v>912.9</v>
      </c>
      <c r="G508" s="17">
        <v>1.1092345078979344</v>
      </c>
      <c r="H508" s="17">
        <v>1.0639903773452426</v>
      </c>
      <c r="I508" s="16">
        <v>875.7</v>
      </c>
      <c r="J508" s="15">
        <v>0.92700000000000005</v>
      </c>
      <c r="K508" s="32"/>
      <c r="L508" s="18">
        <v>0.19</v>
      </c>
      <c r="M508" s="32"/>
      <c r="N508" s="19">
        <v>0.81</v>
      </c>
      <c r="O508" s="32"/>
      <c r="P508" s="20">
        <v>3729.9</v>
      </c>
      <c r="Q508" s="20">
        <v>3729.9</v>
      </c>
      <c r="R508" s="32"/>
      <c r="S508" s="32"/>
      <c r="T508" s="20">
        <v>3729.9</v>
      </c>
      <c r="U508" s="20">
        <v>3729.9</v>
      </c>
      <c r="V508" s="20">
        <v>3729.9</v>
      </c>
      <c r="W508" s="52">
        <v>0</v>
      </c>
      <c r="X508" s="52">
        <v>746</v>
      </c>
      <c r="Y508" s="16">
        <v>2983.9</v>
      </c>
    </row>
    <row r="509" spans="1:25" x14ac:dyDescent="0.25">
      <c r="A509" s="1">
        <v>0</v>
      </c>
      <c r="B509" s="27" t="s">
        <v>474</v>
      </c>
      <c r="C509" s="14">
        <v>511</v>
      </c>
      <c r="D509" s="16">
        <v>0</v>
      </c>
      <c r="E509" s="16">
        <v>970.9</v>
      </c>
      <c r="F509" s="16">
        <v>1081.2</v>
      </c>
      <c r="G509" s="17">
        <v>1.1136059326398189</v>
      </c>
      <c r="H509" s="17">
        <v>1.0639903773452426</v>
      </c>
      <c r="I509" s="16">
        <v>1033</v>
      </c>
      <c r="J509" s="15">
        <v>2.0219999999999998</v>
      </c>
      <c r="K509" s="32"/>
      <c r="L509" s="18">
        <v>0.41499999999999998</v>
      </c>
      <c r="M509" s="32"/>
      <c r="N509" s="19">
        <v>0.58499999999999996</v>
      </c>
      <c r="O509" s="32"/>
      <c r="P509" s="20">
        <v>1456.7</v>
      </c>
      <c r="Q509" s="20">
        <v>1456.7</v>
      </c>
      <c r="R509" s="32"/>
      <c r="S509" s="32"/>
      <c r="T509" s="20">
        <v>1456.7</v>
      </c>
      <c r="U509" s="20">
        <v>1456.7</v>
      </c>
      <c r="V509" s="20">
        <v>1456.7</v>
      </c>
      <c r="W509" s="52">
        <v>0</v>
      </c>
      <c r="X509" s="52">
        <v>291.3</v>
      </c>
      <c r="Y509" s="16">
        <v>1165.4000000000001</v>
      </c>
    </row>
    <row r="510" spans="1:25" x14ac:dyDescent="0.25">
      <c r="A510" s="1">
        <v>0</v>
      </c>
      <c r="B510" s="27" t="s">
        <v>475</v>
      </c>
      <c r="C510" s="14">
        <v>547</v>
      </c>
      <c r="D510" s="16">
        <v>0</v>
      </c>
      <c r="E510" s="16">
        <v>1168.8</v>
      </c>
      <c r="F510" s="16">
        <v>1331.9</v>
      </c>
      <c r="G510" s="17">
        <v>1.1395448323066395</v>
      </c>
      <c r="H510" s="17">
        <v>1.0639903773452426</v>
      </c>
      <c r="I510" s="16">
        <v>1243.5999999999999</v>
      </c>
      <c r="J510" s="15">
        <v>2.2730000000000001</v>
      </c>
      <c r="K510" s="32"/>
      <c r="L510" s="18">
        <v>0.46600000000000003</v>
      </c>
      <c r="M510" s="32"/>
      <c r="N510" s="19">
        <v>0.53400000000000003</v>
      </c>
      <c r="O510" s="32"/>
      <c r="P510" s="20">
        <v>1423.3</v>
      </c>
      <c r="Q510" s="20">
        <v>1423.3</v>
      </c>
      <c r="R510" s="32"/>
      <c r="S510" s="32"/>
      <c r="T510" s="20">
        <v>1423.3</v>
      </c>
      <c r="U510" s="20">
        <v>1423.3</v>
      </c>
      <c r="V510" s="20">
        <v>1423.3</v>
      </c>
      <c r="W510" s="52">
        <v>0</v>
      </c>
      <c r="X510" s="52">
        <v>284.7</v>
      </c>
      <c r="Y510" s="16">
        <v>1138.5999999999999</v>
      </c>
    </row>
    <row r="511" spans="1:25" x14ac:dyDescent="0.25">
      <c r="A511" s="1">
        <v>0</v>
      </c>
      <c r="B511" s="27" t="s">
        <v>476</v>
      </c>
      <c r="C511" s="14">
        <v>1240</v>
      </c>
      <c r="D511" s="16">
        <v>0</v>
      </c>
      <c r="E511" s="16">
        <v>649.6</v>
      </c>
      <c r="F511" s="16">
        <v>718</v>
      </c>
      <c r="G511" s="17">
        <v>1.1052955665024631</v>
      </c>
      <c r="H511" s="17">
        <v>1.0639903773452426</v>
      </c>
      <c r="I511" s="16">
        <v>691.2</v>
      </c>
      <c r="J511" s="15">
        <v>0.55700000000000005</v>
      </c>
      <c r="K511" s="32"/>
      <c r="L511" s="18">
        <v>0.114</v>
      </c>
      <c r="M511" s="32"/>
      <c r="N511" s="19">
        <v>0.88600000000000001</v>
      </c>
      <c r="O511" s="32"/>
      <c r="P511" s="20">
        <v>5353.5</v>
      </c>
      <c r="Q511" s="20">
        <v>5353.5</v>
      </c>
      <c r="R511" s="32"/>
      <c r="S511" s="32"/>
      <c r="T511" s="20">
        <v>5353.5</v>
      </c>
      <c r="U511" s="20">
        <v>5353.5</v>
      </c>
      <c r="V511" s="20">
        <v>5353.5</v>
      </c>
      <c r="W511" s="52">
        <v>0</v>
      </c>
      <c r="X511" s="52">
        <v>1070.7</v>
      </c>
      <c r="Y511" s="16">
        <v>4282.8</v>
      </c>
    </row>
    <row r="512" spans="1:25" x14ac:dyDescent="0.25">
      <c r="A512" s="1">
        <v>0</v>
      </c>
      <c r="B512" s="27" t="s">
        <v>477</v>
      </c>
      <c r="C512" s="14">
        <v>1301</v>
      </c>
      <c r="D512" s="16">
        <v>0</v>
      </c>
      <c r="E512" s="16">
        <v>1390.3</v>
      </c>
      <c r="F512" s="16">
        <v>1519.6</v>
      </c>
      <c r="G512" s="17">
        <v>1.0930015104653672</v>
      </c>
      <c r="H512" s="17">
        <v>1.0639903773452426</v>
      </c>
      <c r="I512" s="16">
        <v>1479.3</v>
      </c>
      <c r="J512" s="15">
        <v>1.137</v>
      </c>
      <c r="K512" s="32"/>
      <c r="L512" s="18">
        <v>0.23300000000000001</v>
      </c>
      <c r="M512" s="32"/>
      <c r="N512" s="19">
        <v>0.76700000000000002</v>
      </c>
      <c r="O512" s="32"/>
      <c r="P512" s="20">
        <v>4862.3999999999996</v>
      </c>
      <c r="Q512" s="20">
        <v>4862.3999999999996</v>
      </c>
      <c r="R512" s="32"/>
      <c r="S512" s="32"/>
      <c r="T512" s="20">
        <v>4862.3999999999996</v>
      </c>
      <c r="U512" s="20">
        <v>4862.3999999999996</v>
      </c>
      <c r="V512" s="20">
        <v>4862.3999999999996</v>
      </c>
      <c r="W512" s="52">
        <v>0</v>
      </c>
      <c r="X512" s="52">
        <v>972.5</v>
      </c>
      <c r="Y512" s="16">
        <v>3889.8999999999996</v>
      </c>
    </row>
    <row r="513" spans="1:28" x14ac:dyDescent="0.25">
      <c r="A513" s="1">
        <v>0</v>
      </c>
      <c r="B513" s="27" t="s">
        <v>478</v>
      </c>
      <c r="C513" s="14">
        <v>468</v>
      </c>
      <c r="D513" s="16">
        <v>0</v>
      </c>
      <c r="E513" s="16">
        <v>330</v>
      </c>
      <c r="F513" s="16">
        <v>370.5</v>
      </c>
      <c r="G513" s="17">
        <v>1.1227272727272728</v>
      </c>
      <c r="H513" s="17">
        <v>1.0639903773452426</v>
      </c>
      <c r="I513" s="16">
        <v>351.1</v>
      </c>
      <c r="J513" s="15">
        <v>0.75</v>
      </c>
      <c r="K513" s="32"/>
      <c r="L513" s="18">
        <v>0.154</v>
      </c>
      <c r="M513" s="32"/>
      <c r="N513" s="19">
        <v>0.84599999999999997</v>
      </c>
      <c r="O513" s="32"/>
      <c r="P513" s="20">
        <v>1929.3</v>
      </c>
      <c r="Q513" s="20">
        <v>1929.3</v>
      </c>
      <c r="R513" s="32"/>
      <c r="S513" s="32"/>
      <c r="T513" s="20">
        <v>1929.3</v>
      </c>
      <c r="U513" s="20">
        <v>1929.3</v>
      </c>
      <c r="V513" s="20">
        <v>1929.3</v>
      </c>
      <c r="W513" s="52">
        <v>0</v>
      </c>
      <c r="X513" s="52">
        <v>385.9</v>
      </c>
      <c r="Y513" s="16">
        <v>1543.4</v>
      </c>
    </row>
    <row r="514" spans="1:28" x14ac:dyDescent="0.25">
      <c r="A514" s="1">
        <v>0</v>
      </c>
      <c r="B514" s="27" t="s">
        <v>479</v>
      </c>
      <c r="C514" s="14">
        <v>839</v>
      </c>
      <c r="D514" s="16">
        <v>0</v>
      </c>
      <c r="E514" s="16">
        <v>1330.8</v>
      </c>
      <c r="F514" s="16">
        <v>1448.6</v>
      </c>
      <c r="G514" s="17">
        <v>1.0885181845506462</v>
      </c>
      <c r="H514" s="17">
        <v>1.0639903773452426</v>
      </c>
      <c r="I514" s="16">
        <v>1416</v>
      </c>
      <c r="J514" s="15">
        <v>1.6879999999999999</v>
      </c>
      <c r="K514" s="32"/>
      <c r="L514" s="18">
        <v>0.34599999999999997</v>
      </c>
      <c r="M514" s="32"/>
      <c r="N514" s="19">
        <v>0.65400000000000003</v>
      </c>
      <c r="O514" s="32"/>
      <c r="P514" s="20">
        <v>2673.7</v>
      </c>
      <c r="Q514" s="20">
        <v>2673.7</v>
      </c>
      <c r="R514" s="32"/>
      <c r="S514" s="32"/>
      <c r="T514" s="20">
        <v>2673.7</v>
      </c>
      <c r="U514" s="20">
        <v>2673.7</v>
      </c>
      <c r="V514" s="20">
        <v>2673.7</v>
      </c>
      <c r="W514" s="52">
        <v>0</v>
      </c>
      <c r="X514" s="52">
        <v>534.70000000000005</v>
      </c>
      <c r="Y514" s="16">
        <v>2139</v>
      </c>
    </row>
    <row r="515" spans="1:28" x14ac:dyDescent="0.25">
      <c r="A515" s="1">
        <v>0</v>
      </c>
      <c r="B515" s="27" t="s">
        <v>480</v>
      </c>
      <c r="C515" s="14">
        <v>501</v>
      </c>
      <c r="D515" s="16">
        <v>0</v>
      </c>
      <c r="E515" s="16">
        <v>426.6</v>
      </c>
      <c r="F515" s="16">
        <v>475.5</v>
      </c>
      <c r="G515" s="17">
        <v>1.1146272855133614</v>
      </c>
      <c r="H515" s="17">
        <v>1.0639903773452426</v>
      </c>
      <c r="I515" s="16">
        <v>453.9</v>
      </c>
      <c r="J515" s="15">
        <v>0.90600000000000003</v>
      </c>
      <c r="K515" s="32"/>
      <c r="L515" s="18">
        <v>0.186</v>
      </c>
      <c r="M515" s="32"/>
      <c r="N515" s="19">
        <v>0.81399999999999995</v>
      </c>
      <c r="O515" s="32"/>
      <c r="P515" s="20">
        <v>1987.2</v>
      </c>
      <c r="Q515" s="20">
        <v>1987.2</v>
      </c>
      <c r="R515" s="32"/>
      <c r="S515" s="32"/>
      <c r="T515" s="20">
        <v>1987.2</v>
      </c>
      <c r="U515" s="20">
        <v>1987.2</v>
      </c>
      <c r="V515" s="20">
        <v>1987.2</v>
      </c>
      <c r="W515" s="52">
        <v>0</v>
      </c>
      <c r="X515" s="52">
        <v>397.4</v>
      </c>
      <c r="Y515" s="16">
        <v>1589.8000000000002</v>
      </c>
    </row>
    <row r="516" spans="1:28" x14ac:dyDescent="0.25">
      <c r="A516" s="1">
        <v>0</v>
      </c>
      <c r="B516" s="27" t="s">
        <v>236</v>
      </c>
      <c r="C516" s="14">
        <v>326</v>
      </c>
      <c r="D516" s="16">
        <v>0</v>
      </c>
      <c r="E516" s="16">
        <v>177.7</v>
      </c>
      <c r="F516" s="16">
        <v>198</v>
      </c>
      <c r="G516" s="17">
        <v>1.1142374788970175</v>
      </c>
      <c r="H516" s="17">
        <v>1.0639903773452426</v>
      </c>
      <c r="I516" s="16">
        <v>189.1</v>
      </c>
      <c r="J516" s="15">
        <v>0.57999999999999996</v>
      </c>
      <c r="K516" s="32"/>
      <c r="L516" s="18">
        <v>0.11899999999999999</v>
      </c>
      <c r="M516" s="32"/>
      <c r="N516" s="19">
        <v>0.88100000000000001</v>
      </c>
      <c r="O516" s="32"/>
      <c r="P516" s="20">
        <v>1399.5</v>
      </c>
      <c r="Q516" s="20">
        <v>1399.5</v>
      </c>
      <c r="R516" s="32"/>
      <c r="S516" s="32"/>
      <c r="T516" s="20">
        <v>1399.5</v>
      </c>
      <c r="U516" s="20">
        <v>1399.5</v>
      </c>
      <c r="V516" s="20">
        <v>1399.5</v>
      </c>
      <c r="W516" s="52">
        <v>0</v>
      </c>
      <c r="X516" s="52">
        <v>279.89999999999998</v>
      </c>
      <c r="Y516" s="16">
        <v>1119.5999999999999</v>
      </c>
    </row>
    <row r="517" spans="1:28" x14ac:dyDescent="0.25">
      <c r="A517" s="1">
        <v>0</v>
      </c>
      <c r="B517" s="27" t="s">
        <v>284</v>
      </c>
      <c r="C517" s="14">
        <v>210</v>
      </c>
      <c r="D517" s="16">
        <v>0</v>
      </c>
      <c r="E517" s="16">
        <v>238.3</v>
      </c>
      <c r="F517" s="16">
        <v>263.7</v>
      </c>
      <c r="G517" s="17">
        <v>1.1065883340327318</v>
      </c>
      <c r="H517" s="17">
        <v>1.0639903773452426</v>
      </c>
      <c r="I517" s="16">
        <v>253.5</v>
      </c>
      <c r="J517" s="15">
        <v>1.2070000000000001</v>
      </c>
      <c r="K517" s="32"/>
      <c r="L517" s="18">
        <v>0.248</v>
      </c>
      <c r="M517" s="32"/>
      <c r="N517" s="19">
        <v>0.752</v>
      </c>
      <c r="O517" s="32"/>
      <c r="P517" s="20">
        <v>769.5</v>
      </c>
      <c r="Q517" s="20">
        <v>769.5</v>
      </c>
      <c r="R517" s="32"/>
      <c r="S517" s="32"/>
      <c r="T517" s="20">
        <v>769.5</v>
      </c>
      <c r="U517" s="20">
        <v>769.5</v>
      </c>
      <c r="V517" s="20">
        <v>769.5</v>
      </c>
      <c r="W517" s="52">
        <v>0</v>
      </c>
      <c r="X517" s="52">
        <v>153.9</v>
      </c>
      <c r="Y517" s="16">
        <v>615.6</v>
      </c>
    </row>
    <row r="518" spans="1:28" x14ac:dyDescent="0.25">
      <c r="A518" s="1">
        <v>0</v>
      </c>
      <c r="B518" s="27" t="s">
        <v>481</v>
      </c>
      <c r="C518" s="14">
        <v>982</v>
      </c>
      <c r="D518" s="16">
        <v>0</v>
      </c>
      <c r="E518" s="16">
        <v>655</v>
      </c>
      <c r="F518" s="16">
        <v>719.7</v>
      </c>
      <c r="G518" s="17">
        <v>1.0987786259541985</v>
      </c>
      <c r="H518" s="17">
        <v>1.0639903773452426</v>
      </c>
      <c r="I518" s="16">
        <v>696.9</v>
      </c>
      <c r="J518" s="15">
        <v>0.71</v>
      </c>
      <c r="K518" s="32"/>
      <c r="L518" s="18">
        <v>0.14599999999999999</v>
      </c>
      <c r="M518" s="32"/>
      <c r="N518" s="19">
        <v>0.85399999999999998</v>
      </c>
      <c r="O518" s="32"/>
      <c r="P518" s="20">
        <v>4086.5</v>
      </c>
      <c r="Q518" s="20">
        <v>4086.5</v>
      </c>
      <c r="R518" s="32"/>
      <c r="S518" s="32"/>
      <c r="T518" s="20">
        <v>4086.5</v>
      </c>
      <c r="U518" s="20">
        <v>4086.5</v>
      </c>
      <c r="V518" s="20">
        <v>4086.5</v>
      </c>
      <c r="W518" s="52">
        <v>0</v>
      </c>
      <c r="X518" s="52">
        <v>817.3</v>
      </c>
      <c r="Y518" s="16">
        <v>3269.2</v>
      </c>
    </row>
    <row r="519" spans="1:28" x14ac:dyDescent="0.25">
      <c r="A519" s="1">
        <v>0</v>
      </c>
      <c r="B519" s="27" t="s">
        <v>482</v>
      </c>
      <c r="C519" s="14">
        <v>1328</v>
      </c>
      <c r="D519" s="16">
        <v>0</v>
      </c>
      <c r="E519" s="16">
        <v>2832.1</v>
      </c>
      <c r="F519" s="16">
        <v>3179.5</v>
      </c>
      <c r="G519" s="17">
        <v>1.1226651601285265</v>
      </c>
      <c r="H519" s="17">
        <v>1.0639903773452426</v>
      </c>
      <c r="I519" s="16">
        <v>3013.3</v>
      </c>
      <c r="J519" s="15">
        <v>2.2690000000000001</v>
      </c>
      <c r="K519" s="32"/>
      <c r="L519" s="18">
        <v>0.46600000000000003</v>
      </c>
      <c r="M519" s="32"/>
      <c r="N519" s="19">
        <v>0.53400000000000003</v>
      </c>
      <c r="O519" s="32"/>
      <c r="P519" s="20">
        <v>3455.6</v>
      </c>
      <c r="Q519" s="20">
        <v>3455.6</v>
      </c>
      <c r="R519" s="32"/>
      <c r="S519" s="32"/>
      <c r="T519" s="20">
        <v>3455.6</v>
      </c>
      <c r="U519" s="20">
        <v>3455.6</v>
      </c>
      <c r="V519" s="20">
        <v>3455.6</v>
      </c>
      <c r="W519" s="52">
        <v>0</v>
      </c>
      <c r="X519" s="52">
        <v>691.1</v>
      </c>
      <c r="Y519" s="16">
        <v>2764.5</v>
      </c>
    </row>
    <row r="520" spans="1:28" x14ac:dyDescent="0.25">
      <c r="A520" s="1">
        <v>0</v>
      </c>
      <c r="B520" s="27" t="s">
        <v>483</v>
      </c>
      <c r="C520" s="14">
        <v>450</v>
      </c>
      <c r="D520" s="16">
        <v>0</v>
      </c>
      <c r="E520" s="16">
        <v>399</v>
      </c>
      <c r="F520" s="16">
        <v>432.7</v>
      </c>
      <c r="G520" s="17">
        <v>1.0844611528822055</v>
      </c>
      <c r="H520" s="17">
        <v>1.0639903773452426</v>
      </c>
      <c r="I520" s="16">
        <v>424.5</v>
      </c>
      <c r="J520" s="15">
        <v>0.94299999999999995</v>
      </c>
      <c r="K520" s="32"/>
      <c r="L520" s="18">
        <v>0.19400000000000001</v>
      </c>
      <c r="M520" s="32"/>
      <c r="N520" s="19">
        <v>0.80600000000000005</v>
      </c>
      <c r="O520" s="32"/>
      <c r="P520" s="20">
        <v>1767.4</v>
      </c>
      <c r="Q520" s="20">
        <v>1767.4</v>
      </c>
      <c r="R520" s="32"/>
      <c r="S520" s="32"/>
      <c r="T520" s="20">
        <v>1767.4</v>
      </c>
      <c r="U520" s="20">
        <v>1767.4</v>
      </c>
      <c r="V520" s="20">
        <v>1767.4</v>
      </c>
      <c r="W520" s="52">
        <v>0</v>
      </c>
      <c r="X520" s="52">
        <v>353.5</v>
      </c>
      <c r="Y520" s="16">
        <v>1413.9</v>
      </c>
    </row>
    <row r="521" spans="1:28" x14ac:dyDescent="0.25">
      <c r="A521" s="1">
        <v>2</v>
      </c>
      <c r="B521" s="15" t="s">
        <v>42</v>
      </c>
      <c r="C521" s="14">
        <v>20412</v>
      </c>
      <c r="D521" s="16">
        <v>8559</v>
      </c>
      <c r="E521" s="16">
        <v>79080.2</v>
      </c>
      <c r="F521" s="16">
        <v>84226.5</v>
      </c>
      <c r="G521" s="17">
        <v>1.0650769724912179</v>
      </c>
      <c r="H521" s="17">
        <v>1.0639903773452426</v>
      </c>
      <c r="I521" s="16">
        <v>84140.6</v>
      </c>
      <c r="J521" s="15">
        <v>4.1219999999999999</v>
      </c>
      <c r="K521" s="21">
        <v>0.41699999999999998</v>
      </c>
      <c r="L521" s="32"/>
      <c r="M521" s="21">
        <v>0.52900000000000003</v>
      </c>
      <c r="N521" s="19"/>
      <c r="O521" s="22">
        <v>106827.5</v>
      </c>
      <c r="P521" s="32"/>
      <c r="Q521" s="20">
        <v>106827.5</v>
      </c>
      <c r="R521" s="25">
        <v>0.55600000000000005</v>
      </c>
      <c r="S521" s="26">
        <v>166223.6</v>
      </c>
      <c r="T521" s="32"/>
      <c r="U521" s="20">
        <v>166223.6</v>
      </c>
      <c r="V521" s="20">
        <v>166223.6</v>
      </c>
      <c r="W521" s="52">
        <v>49867.1</v>
      </c>
      <c r="X521" s="52">
        <v>23271.3</v>
      </c>
      <c r="Y521" s="16">
        <v>93085.2</v>
      </c>
    </row>
    <row r="522" spans="1:28" x14ac:dyDescent="0.25">
      <c r="A522" s="1">
        <v>1</v>
      </c>
      <c r="B522" s="23" t="s">
        <v>484</v>
      </c>
      <c r="C522" s="14">
        <v>103544</v>
      </c>
      <c r="D522" s="58">
        <v>67</v>
      </c>
      <c r="E522" s="16">
        <v>982092.1</v>
      </c>
      <c r="F522" s="16">
        <v>1041833.7</v>
      </c>
      <c r="G522" s="17">
        <v>1.0608309546528274</v>
      </c>
      <c r="H522" s="17">
        <v>1.0608309546528274</v>
      </c>
      <c r="I522" s="16">
        <v>1041833.7</v>
      </c>
      <c r="J522" s="15">
        <v>10.061999999999999</v>
      </c>
      <c r="K522" s="21"/>
      <c r="L522" s="59">
        <v>0.68100000000000005</v>
      </c>
      <c r="M522" s="21"/>
      <c r="N522" s="60">
        <v>0.28299999999999997</v>
      </c>
      <c r="O522" s="22">
        <v>0</v>
      </c>
      <c r="P522" s="29">
        <v>432691.6</v>
      </c>
      <c r="Q522" s="20">
        <v>432691.6</v>
      </c>
      <c r="R522" s="61"/>
      <c r="S522" s="26"/>
      <c r="T522" s="20">
        <v>432691.6</v>
      </c>
      <c r="U522" s="20">
        <v>432691.6</v>
      </c>
      <c r="V522" s="20">
        <v>432691.6</v>
      </c>
      <c r="W522" s="52">
        <v>129807.5</v>
      </c>
      <c r="X522" s="52">
        <v>60576.800000000003</v>
      </c>
      <c r="Y522" s="16">
        <v>242307.3</v>
      </c>
    </row>
    <row r="523" spans="1:28" x14ac:dyDescent="0.25">
      <c r="A523" s="1">
        <v>1</v>
      </c>
      <c r="B523" s="23" t="s">
        <v>485</v>
      </c>
      <c r="C523" s="14">
        <v>54757</v>
      </c>
      <c r="D523" s="58">
        <v>62</v>
      </c>
      <c r="E523" s="16">
        <v>503892.5</v>
      </c>
      <c r="F523" s="16">
        <v>534636.30000000005</v>
      </c>
      <c r="G523" s="17">
        <v>1.0610126167783804</v>
      </c>
      <c r="H523" s="17">
        <v>1.0610126167783804</v>
      </c>
      <c r="I523" s="16">
        <v>534636.30000000005</v>
      </c>
      <c r="J523" s="15">
        <v>9.7639999999999993</v>
      </c>
      <c r="K523" s="21"/>
      <c r="L523" s="59">
        <v>0.66100000000000003</v>
      </c>
      <c r="M523" s="21"/>
      <c r="N523" s="60">
        <v>0.30299999999999999</v>
      </c>
      <c r="O523" s="22">
        <v>0</v>
      </c>
      <c r="P523" s="29">
        <v>244990.5</v>
      </c>
      <c r="Q523" s="20">
        <v>244990.5</v>
      </c>
      <c r="R523" s="61"/>
      <c r="S523" s="26"/>
      <c r="T523" s="20">
        <v>244990.5</v>
      </c>
      <c r="U523" s="20">
        <v>244990.5</v>
      </c>
      <c r="V523" s="20">
        <v>244990.5</v>
      </c>
      <c r="W523" s="52">
        <v>73497.2</v>
      </c>
      <c r="X523" s="52">
        <v>34298.699999999997</v>
      </c>
      <c r="Y523" s="16">
        <v>137194.59999999998</v>
      </c>
    </row>
    <row r="524" spans="1:28" x14ac:dyDescent="0.25">
      <c r="A524" s="1">
        <v>1</v>
      </c>
      <c r="B524" s="23" t="s">
        <v>486</v>
      </c>
      <c r="C524" s="14">
        <v>17599</v>
      </c>
      <c r="D524" s="58">
        <v>19</v>
      </c>
      <c r="E524" s="16">
        <v>497414.1</v>
      </c>
      <c r="F524" s="16">
        <v>535804.1</v>
      </c>
      <c r="G524" s="17">
        <v>1.0771791551546288</v>
      </c>
      <c r="H524" s="17">
        <v>1.0639903773452426</v>
      </c>
      <c r="I524" s="16">
        <v>529243.80000000005</v>
      </c>
      <c r="J524" s="15">
        <v>30.071999999999999</v>
      </c>
      <c r="K524" s="21"/>
      <c r="L524" s="59">
        <v>2.0369999999999999</v>
      </c>
      <c r="M524" s="21"/>
      <c r="N524" s="60">
        <v>0</v>
      </c>
      <c r="O524" s="22">
        <v>0</v>
      </c>
      <c r="P524" s="29">
        <v>0</v>
      </c>
      <c r="Q524" s="20">
        <v>0</v>
      </c>
      <c r="R524" s="61"/>
      <c r="S524" s="61"/>
      <c r="T524" s="20">
        <v>0</v>
      </c>
      <c r="U524" s="20">
        <v>0</v>
      </c>
      <c r="V524" s="20">
        <v>0</v>
      </c>
      <c r="W524" s="52">
        <v>0</v>
      </c>
      <c r="X524" s="52">
        <v>0</v>
      </c>
      <c r="Y524" s="16">
        <v>0</v>
      </c>
    </row>
    <row r="525" spans="1:28" x14ac:dyDescent="0.25">
      <c r="A525" s="28">
        <v>1</v>
      </c>
      <c r="B525" s="23" t="s">
        <v>487</v>
      </c>
      <c r="C525" s="14">
        <v>30347</v>
      </c>
      <c r="D525" s="58">
        <v>23</v>
      </c>
      <c r="E525" s="16">
        <v>541330.19999999995</v>
      </c>
      <c r="F525" s="16">
        <v>580217.59999999998</v>
      </c>
      <c r="G525" s="17">
        <v>1.0718367458530857</v>
      </c>
      <c r="H525" s="17">
        <v>1.0639903773452426</v>
      </c>
      <c r="I525" s="16">
        <v>575970.1</v>
      </c>
      <c r="J525" s="15">
        <v>18.978999999999999</v>
      </c>
      <c r="K525" s="21"/>
      <c r="L525" s="59">
        <v>1.2849999999999999</v>
      </c>
      <c r="M525" s="21"/>
      <c r="N525" s="60">
        <v>0</v>
      </c>
      <c r="O525" s="22">
        <v>0</v>
      </c>
      <c r="P525" s="29">
        <v>0</v>
      </c>
      <c r="Q525" s="20">
        <v>0</v>
      </c>
      <c r="R525" s="61"/>
      <c r="S525" s="61"/>
      <c r="T525" s="20">
        <v>0</v>
      </c>
      <c r="U525" s="20">
        <v>0</v>
      </c>
      <c r="V525" s="20">
        <v>0</v>
      </c>
      <c r="W525" s="52">
        <v>0</v>
      </c>
      <c r="X525" s="52">
        <v>0</v>
      </c>
      <c r="Y525" s="16">
        <v>0</v>
      </c>
    </row>
    <row r="526" spans="1:28" x14ac:dyDescent="0.25">
      <c r="A526" s="1">
        <v>1</v>
      </c>
      <c r="B526" s="23" t="s">
        <v>488</v>
      </c>
      <c r="C526" s="14">
        <v>1621330</v>
      </c>
      <c r="D526" s="58">
        <v>510</v>
      </c>
      <c r="E526" s="16">
        <v>28327209.800000001</v>
      </c>
      <c r="F526" s="16">
        <v>30235723.399999999</v>
      </c>
      <c r="G526" s="17">
        <v>1.0673738646861011</v>
      </c>
      <c r="H526" s="17">
        <v>1.0639903773452426</v>
      </c>
      <c r="I526" s="16">
        <v>30139878.600000001</v>
      </c>
      <c r="J526" s="15">
        <v>18.59</v>
      </c>
      <c r="K526" s="21"/>
      <c r="L526" s="59">
        <v>1.2589999999999999</v>
      </c>
      <c r="M526" s="21"/>
      <c r="N526" s="60">
        <v>0</v>
      </c>
      <c r="O526" s="22">
        <v>0</v>
      </c>
      <c r="P526" s="29">
        <v>0</v>
      </c>
      <c r="Q526" s="20">
        <v>0</v>
      </c>
      <c r="R526" s="61"/>
      <c r="S526" s="61"/>
      <c r="T526" s="20">
        <v>0</v>
      </c>
      <c r="U526" s="20">
        <v>0</v>
      </c>
      <c r="V526" s="20">
        <v>0</v>
      </c>
      <c r="W526" s="52">
        <v>0</v>
      </c>
      <c r="X526" s="52">
        <v>0</v>
      </c>
      <c r="Y526" s="16">
        <v>0</v>
      </c>
    </row>
    <row r="527" spans="1:28" ht="30" x14ac:dyDescent="0.25">
      <c r="A527" s="1">
        <v>1</v>
      </c>
      <c r="B527" s="43" t="s">
        <v>489</v>
      </c>
      <c r="C527" s="62">
        <v>2780292</v>
      </c>
      <c r="D527" s="63">
        <v>177872</v>
      </c>
      <c r="E527" s="63">
        <v>38585110.799999997</v>
      </c>
      <c r="F527" s="63">
        <v>41054186.599999994</v>
      </c>
      <c r="G527" s="64">
        <v>1.0639903773452426</v>
      </c>
      <c r="H527" s="64">
        <v>1.0639903773452426</v>
      </c>
      <c r="I527" s="63">
        <v>40928475.799999997</v>
      </c>
      <c r="J527" s="15">
        <v>14.721</v>
      </c>
      <c r="K527" s="65"/>
      <c r="L527" s="65"/>
      <c r="M527" s="65"/>
      <c r="N527" s="65"/>
      <c r="O527" s="63">
        <v>3922397.0999999992</v>
      </c>
      <c r="P527" s="63">
        <v>2637918.6</v>
      </c>
      <c r="Q527" s="63">
        <v>6560315.6999999993</v>
      </c>
      <c r="R527" s="63"/>
      <c r="S527" s="63">
        <v>4512784.1999999993</v>
      </c>
      <c r="T527" s="63">
        <v>2637918.6</v>
      </c>
      <c r="U527" s="63">
        <v>7150702.7999999998</v>
      </c>
      <c r="V527" s="63">
        <v>7150702.7999999998</v>
      </c>
      <c r="W527" s="63">
        <v>1723016.6</v>
      </c>
      <c r="X527" s="63">
        <v>1085537.3999999999</v>
      </c>
      <c r="Y527" s="63">
        <v>4342148.8</v>
      </c>
    </row>
    <row r="528" spans="1:28" ht="30" x14ac:dyDescent="0.25">
      <c r="A528" s="1">
        <v>1</v>
      </c>
      <c r="B528" s="43" t="s">
        <v>490</v>
      </c>
      <c r="C528" s="62">
        <v>952715</v>
      </c>
      <c r="D528" s="63">
        <v>177191</v>
      </c>
      <c r="E528" s="63">
        <v>4922174.3</v>
      </c>
      <c r="F528" s="63">
        <v>5176556.0000000009</v>
      </c>
      <c r="G528" s="64">
        <v>1.0516807582372696</v>
      </c>
      <c r="H528" s="62"/>
      <c r="I528" s="63">
        <v>5171856.8000000007</v>
      </c>
      <c r="J528" s="15">
        <v>5.4290000000000003</v>
      </c>
      <c r="K528" s="65"/>
      <c r="L528" s="65"/>
      <c r="M528" s="65"/>
      <c r="N528" s="65"/>
      <c r="O528" s="63">
        <v>3922397.0999999992</v>
      </c>
      <c r="P528" s="63">
        <v>0</v>
      </c>
      <c r="Q528" s="63">
        <v>3922397.0999999992</v>
      </c>
      <c r="R528" s="63"/>
      <c r="S528" s="63">
        <v>4512784.1999999993</v>
      </c>
      <c r="T528" s="63">
        <v>0</v>
      </c>
      <c r="U528" s="63">
        <v>4512784.1999999993</v>
      </c>
      <c r="V528" s="63">
        <v>4512784.1999999993</v>
      </c>
      <c r="W528" s="63">
        <v>1519711.9000000001</v>
      </c>
      <c r="X528" s="63">
        <v>598614.4</v>
      </c>
      <c r="Y528" s="63">
        <v>2394457.9000000004</v>
      </c>
      <c r="AA528" s="39"/>
      <c r="AB528" s="39"/>
    </row>
    <row r="529" spans="1:25" ht="45" x14ac:dyDescent="0.25">
      <c r="A529" s="1">
        <v>1</v>
      </c>
      <c r="B529" s="43" t="s">
        <v>491</v>
      </c>
      <c r="C529" s="62">
        <v>429312</v>
      </c>
      <c r="D529" s="63">
        <v>0</v>
      </c>
      <c r="E529" s="63">
        <v>1332711.7999999998</v>
      </c>
      <c r="F529" s="63">
        <v>1399114.1000000003</v>
      </c>
      <c r="G529" s="64">
        <v>1.0498249509008628</v>
      </c>
      <c r="H529" s="62"/>
      <c r="I529" s="63">
        <v>1393040.2000000002</v>
      </c>
      <c r="J529" s="15">
        <v>3.2450000000000001</v>
      </c>
      <c r="K529" s="65"/>
      <c r="L529" s="65"/>
      <c r="M529" s="65"/>
      <c r="N529" s="65"/>
      <c r="O529" s="63">
        <v>0</v>
      </c>
      <c r="P529" s="63">
        <v>698952.49999999988</v>
      </c>
      <c r="Q529" s="63">
        <v>698952.49999999988</v>
      </c>
      <c r="R529" s="63"/>
      <c r="S529" s="63">
        <v>0</v>
      </c>
      <c r="T529" s="63">
        <v>698952.49999999988</v>
      </c>
      <c r="U529" s="63">
        <v>698952.49999999988</v>
      </c>
      <c r="V529" s="63">
        <v>698952.49999999988</v>
      </c>
      <c r="W529" s="63">
        <v>0</v>
      </c>
      <c r="X529" s="63">
        <v>139790.5</v>
      </c>
      <c r="Y529" s="63">
        <v>559161.99999999988</v>
      </c>
    </row>
    <row r="530" spans="1:25" ht="30" x14ac:dyDescent="0.25">
      <c r="A530" s="1">
        <v>1</v>
      </c>
      <c r="B530" s="43" t="s">
        <v>492</v>
      </c>
      <c r="C530" s="62">
        <v>523403</v>
      </c>
      <c r="D530" s="63">
        <v>0</v>
      </c>
      <c r="E530" s="63">
        <v>1478285.9999999963</v>
      </c>
      <c r="F530" s="63">
        <v>1550301.3999999948</v>
      </c>
      <c r="G530" s="64">
        <v>1.048715471836978</v>
      </c>
      <c r="H530" s="62"/>
      <c r="I530" s="63">
        <v>1542016.299999997</v>
      </c>
      <c r="J530" s="15">
        <v>2.9460000000000002</v>
      </c>
      <c r="K530" s="65"/>
      <c r="L530" s="65"/>
      <c r="M530" s="65"/>
      <c r="N530" s="65"/>
      <c r="O530" s="63">
        <v>0</v>
      </c>
      <c r="P530" s="63">
        <v>1261284</v>
      </c>
      <c r="Q530" s="63">
        <v>1261284</v>
      </c>
      <c r="R530" s="63"/>
      <c r="S530" s="63">
        <v>0</v>
      </c>
      <c r="T530" s="63">
        <v>1261284</v>
      </c>
      <c r="U530" s="63">
        <v>1261284.0000000005</v>
      </c>
      <c r="V530" s="63">
        <v>1261284.0000000005</v>
      </c>
      <c r="W530" s="63">
        <v>0</v>
      </c>
      <c r="X530" s="63">
        <v>252256.99999999988</v>
      </c>
      <c r="Y530" s="63">
        <v>1009026.9999999995</v>
      </c>
    </row>
    <row r="531" spans="1:25" ht="30" x14ac:dyDescent="0.25">
      <c r="A531" s="1">
        <v>1</v>
      </c>
      <c r="B531" s="43" t="s">
        <v>493</v>
      </c>
      <c r="C531" s="62">
        <v>1827577</v>
      </c>
      <c r="D531" s="63">
        <v>681</v>
      </c>
      <c r="E531" s="63">
        <v>30851938.700000003</v>
      </c>
      <c r="F531" s="63">
        <v>32928215.099999998</v>
      </c>
      <c r="G531" s="64">
        <v>1.067298085225354</v>
      </c>
      <c r="H531" s="62"/>
      <c r="I531" s="63">
        <v>32821562.5</v>
      </c>
      <c r="J531" s="15">
        <v>17.959</v>
      </c>
      <c r="K531" s="65"/>
      <c r="L531" s="65"/>
      <c r="M531" s="65"/>
      <c r="N531" s="65"/>
      <c r="O531" s="63">
        <v>0</v>
      </c>
      <c r="P531" s="63">
        <v>677682.1</v>
      </c>
      <c r="Q531" s="63">
        <v>677682.1</v>
      </c>
      <c r="R531" s="63"/>
      <c r="S531" s="63">
        <v>0</v>
      </c>
      <c r="T531" s="63">
        <v>677682.1</v>
      </c>
      <c r="U531" s="63">
        <v>677682.1</v>
      </c>
      <c r="V531" s="63">
        <v>677682.1</v>
      </c>
      <c r="W531" s="63">
        <v>203304.7</v>
      </c>
      <c r="X531" s="63">
        <v>94875.5</v>
      </c>
      <c r="Y531" s="63">
        <v>379501.89999999997</v>
      </c>
    </row>
    <row r="534" spans="1:25" x14ac:dyDescent="0.25">
      <c r="V534" s="39"/>
      <c r="Y534" s="39"/>
    </row>
    <row r="535" spans="1:25" x14ac:dyDescent="0.25">
      <c r="V535" s="39"/>
      <c r="Y535" s="39"/>
    </row>
    <row r="538" spans="1:25" x14ac:dyDescent="0.25">
      <c r="S538" s="118" t="s">
        <v>496</v>
      </c>
      <c r="T538" s="118"/>
      <c r="U538" s="118"/>
      <c r="V538" s="118"/>
      <c r="W538" s="66"/>
      <c r="X538" s="66"/>
      <c r="Y538" s="117" t="s">
        <v>497</v>
      </c>
    </row>
    <row r="539" spans="1:25" x14ac:dyDescent="0.25">
      <c r="S539" s="118"/>
      <c r="T539" s="118"/>
      <c r="U539" s="118"/>
      <c r="V539" s="118"/>
      <c r="W539" s="66"/>
      <c r="X539" s="66"/>
      <c r="Y539" s="117"/>
    </row>
  </sheetData>
  <autoFilter ref="A8:GBM531"/>
  <mergeCells count="17">
    <mergeCell ref="C1:Q1"/>
    <mergeCell ref="B6:B7"/>
    <mergeCell ref="C6:C7"/>
    <mergeCell ref="D6:D7"/>
    <mergeCell ref="E6:G6"/>
    <mergeCell ref="H6:H7"/>
    <mergeCell ref="I6:I7"/>
    <mergeCell ref="J6:J7"/>
    <mergeCell ref="K6:L6"/>
    <mergeCell ref="M6:N6"/>
    <mergeCell ref="Y538:Y539"/>
    <mergeCell ref="O6:Q6"/>
    <mergeCell ref="R6:R7"/>
    <mergeCell ref="S6:U6"/>
    <mergeCell ref="W6:W7"/>
    <mergeCell ref="X6:X7"/>
    <mergeCell ref="S538:V539"/>
  </mergeCells>
  <printOptions horizontalCentered="1"/>
  <pageMargins left="0.31496062992125984" right="0.31496062992125984" top="0.35433070866141736" bottom="0.55118110236220474" header="0.31496062992125984" footer="0.11811023622047245"/>
  <pageSetup paperSize="8" scale="58" fitToWidth="2" fitToHeight="2" orientation="landscape" r:id="rId1"/>
  <headerFooter>
    <oddFooter>Страница  &amp;P из &amp;N</oddFooter>
  </headerFooter>
  <colBreaks count="1" manualBreakCount="1">
    <brk id="18" max="547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2024</vt:lpstr>
      <vt:lpstr>2025</vt:lpstr>
      <vt:lpstr>Лист1</vt:lpstr>
      <vt:lpstr>'2024'!Заголовки_для_печати</vt:lpstr>
      <vt:lpstr>'2025'!Заголовки_для_печати</vt:lpstr>
      <vt:lpstr>'2024'!Область_печати</vt:lpstr>
      <vt:lpstr>'2025'!Область_печати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2022-10-18T09:49:02Z</dcterms:modified>
</cp:coreProperties>
</file>